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AppData\Local\Temp\Rar$DIa0.037\"/>
    </mc:Choice>
  </mc:AlternateContent>
  <bookViews>
    <workbookView xWindow="1785" yWindow="135" windowWidth="16500" windowHeight="17820" activeTab="2"/>
  </bookViews>
  <sheets>
    <sheet name="Приложение 2" sheetId="1" r:id="rId1"/>
    <sheet name="Приложение 3" sheetId="3" r:id="rId2"/>
    <sheet name="Приложение 4" sheetId="4" r:id="rId3"/>
  </sheets>
  <definedNames>
    <definedName name="_xlnm._FilterDatabase" localSheetId="0" hidden="1">'Приложение 2'!$B$3:$I$212</definedName>
    <definedName name="_xlnm._FilterDatabase" localSheetId="1" hidden="1">'Приложение 3'!$A$5:$D$39</definedName>
    <definedName name="_xlnm.Print_Area" localSheetId="0">'Приложение 2'!$A$1:$L$213</definedName>
    <definedName name="_xlnm.Print_Area" localSheetId="1">'Приложение 3'!$A$1:$D$39</definedName>
    <definedName name="_xlnm.Print_Area" localSheetId="2">'Приложение 4'!$A$1:$D$6</definedName>
  </definedNames>
  <calcPr calcId="162913"/>
</workbook>
</file>

<file path=xl/calcChain.xml><?xml version="1.0" encoding="utf-8"?>
<calcChain xmlns="http://schemas.openxmlformats.org/spreadsheetml/2006/main">
  <c r="J83" i="1" l="1"/>
  <c r="J86" i="1"/>
  <c r="J15" i="1" l="1"/>
  <c r="J153" i="1" l="1"/>
  <c r="J66" i="1" l="1"/>
  <c r="J186" i="1" l="1"/>
  <c r="J58" i="1"/>
  <c r="J41" i="1"/>
  <c r="J104" i="1" l="1"/>
  <c r="J103" i="1" s="1"/>
  <c r="J102" i="1" s="1"/>
  <c r="J161" i="1" l="1"/>
  <c r="J160" i="1" s="1"/>
  <c r="J159" i="1" s="1"/>
  <c r="J158" i="1" s="1"/>
  <c r="D28" i="3" l="1"/>
  <c r="J147" i="1"/>
  <c r="J114" i="1"/>
  <c r="J72" i="1"/>
  <c r="J169" i="1" l="1"/>
  <c r="J92" i="1"/>
  <c r="J61" i="1"/>
  <c r="J182" i="1" l="1"/>
  <c r="J77" i="1"/>
  <c r="J76" i="1" s="1"/>
  <c r="J173" i="1" l="1"/>
  <c r="J172" i="1" s="1"/>
  <c r="J168" i="1" s="1"/>
  <c r="D31" i="3" s="1"/>
  <c r="J123" i="1" l="1"/>
  <c r="J119" i="1"/>
  <c r="J109" i="1"/>
  <c r="J106" i="1" s="1"/>
  <c r="J101" i="1" s="1"/>
  <c r="J130" i="1" l="1"/>
  <c r="D30" i="3"/>
  <c r="D29" i="3" s="1"/>
  <c r="J145" i="1"/>
  <c r="J143" i="1"/>
  <c r="J141" i="1"/>
  <c r="J139" i="1"/>
  <c r="J137" i="1"/>
  <c r="J135" i="1"/>
  <c r="J133" i="1"/>
  <c r="J132" i="1" l="1"/>
  <c r="J131" i="1" s="1"/>
  <c r="J190" i="1"/>
  <c r="J166" i="1"/>
  <c r="J165" i="1" s="1"/>
  <c r="J164" i="1" s="1"/>
  <c r="J163" i="1" s="1"/>
  <c r="J129" i="1"/>
  <c r="J128" i="1" s="1"/>
  <c r="J127" i="1" s="1"/>
  <c r="J118" i="1"/>
  <c r="J117" i="1" s="1"/>
  <c r="J113" i="1"/>
  <c r="J74" i="1"/>
  <c r="J81" i="1"/>
  <c r="J80" i="1" s="1"/>
  <c r="J54" i="1"/>
  <c r="J53" i="1" s="1"/>
  <c r="J52" i="1" s="1"/>
  <c r="D17" i="3" s="1"/>
  <c r="J57" i="1"/>
  <c r="J28" i="1"/>
  <c r="J30" i="1"/>
  <c r="J26" i="1" l="1"/>
  <c r="J25" i="1" l="1"/>
  <c r="J24" i="1" s="1"/>
  <c r="D11" i="3" s="1"/>
  <c r="J208" i="1"/>
  <c r="J206" i="1" l="1"/>
  <c r="J193" i="1"/>
  <c r="J195" i="1"/>
  <c r="J211" i="1"/>
  <c r="J107" i="1"/>
  <c r="J95" i="1"/>
  <c r="J94" i="1" s="1"/>
  <c r="J79" i="1"/>
  <c r="J19" i="1"/>
  <c r="J14" i="1" s="1"/>
  <c r="J152" i="1"/>
  <c r="J43" i="1"/>
  <c r="J40" i="1" s="1"/>
  <c r="J205" i="1" l="1"/>
  <c r="J98" i="1" l="1"/>
  <c r="J200" i="1"/>
  <c r="J178" i="1"/>
  <c r="J185" i="1"/>
  <c r="J183" i="1"/>
  <c r="J96" i="1"/>
  <c r="J48" i="1"/>
  <c r="J22" i="1"/>
  <c r="J21" i="1" l="1"/>
  <c r="J13" i="1"/>
  <c r="J199" i="1"/>
  <c r="J198" i="1" s="1"/>
  <c r="J177" i="1"/>
  <c r="J175" i="1" s="1"/>
  <c r="D33" i="3" s="1"/>
  <c r="J47" i="1"/>
  <c r="J46" i="1" s="1"/>
  <c r="J181" i="1"/>
  <c r="D39" i="3" l="1"/>
  <c r="J197" i="1"/>
  <c r="J176" i="1"/>
  <c r="J45" i="1"/>
  <c r="D15" i="3"/>
  <c r="D14" i="3" s="1"/>
  <c r="J180" i="1"/>
  <c r="D35" i="3"/>
  <c r="J156" i="1" l="1"/>
  <c r="J155" i="1" s="1"/>
  <c r="J150" i="1"/>
  <c r="J149" i="1" s="1"/>
  <c r="J122" i="1"/>
  <c r="J112" i="1" s="1"/>
  <c r="J189" i="1"/>
  <c r="J88" i="1"/>
  <c r="J90" i="1"/>
  <c r="J126" i="1" l="1"/>
  <c r="D27" i="3" s="1"/>
  <c r="D25" i="3"/>
  <c r="J188" i="1"/>
  <c r="J187" i="1" s="1"/>
  <c r="D37" i="3" s="1"/>
  <c r="D36" i="3" s="1"/>
  <c r="J100" i="1" l="1"/>
  <c r="D26" i="3"/>
  <c r="D24" i="3" s="1"/>
  <c r="J84" i="1"/>
  <c r="D22" i="3" s="1"/>
  <c r="J65" i="1"/>
  <c r="J64" i="1" l="1"/>
  <c r="D20" i="3" s="1"/>
  <c r="J11" i="1"/>
  <c r="J34" i="1"/>
  <c r="J38" i="1"/>
  <c r="J37" i="1" s="1"/>
  <c r="J70" i="1"/>
  <c r="J69" i="1" s="1"/>
  <c r="J68" i="1" s="1"/>
  <c r="J33" i="1" l="1"/>
  <c r="J32" i="1" s="1"/>
  <c r="D12" i="3" s="1"/>
  <c r="J10" i="1"/>
  <c r="J9" i="1" s="1"/>
  <c r="J36" i="1"/>
  <c r="D13" i="3" s="1"/>
  <c r="J56" i="1"/>
  <c r="J51" i="1" s="1"/>
  <c r="J204" i="1"/>
  <c r="J203" i="1" s="1"/>
  <c r="J202" i="1" s="1"/>
  <c r="D38" i="3"/>
  <c r="D18" i="3" l="1"/>
  <c r="D16" i="3" s="1"/>
  <c r="J8" i="1"/>
  <c r="K8" i="1" s="1"/>
  <c r="D8" i="3"/>
  <c r="D10" i="3"/>
  <c r="D21" i="3"/>
  <c r="D23" i="3"/>
  <c r="D34" i="3"/>
  <c r="D9" i="3"/>
  <c r="J63" i="1" l="1"/>
  <c r="D19" i="3"/>
  <c r="D7" i="3"/>
  <c r="D32" i="3"/>
  <c r="D6" i="3" l="1"/>
  <c r="J7" i="1"/>
  <c r="J6" i="1" s="1"/>
  <c r="D6" i="4" l="1"/>
  <c r="D4" i="4" s="1"/>
</calcChain>
</file>

<file path=xl/sharedStrings.xml><?xml version="1.0" encoding="utf-8"?>
<sst xmlns="http://schemas.openxmlformats.org/spreadsheetml/2006/main" count="1749" uniqueCount="252">
  <si>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</si>
  <si>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</si>
  <si>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</si>
  <si>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</si>
  <si>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</si>
  <si>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</si>
  <si>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</si>
  <si>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</si>
  <si>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</si>
  <si>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</si>
  <si>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</si>
  <si>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</si>
  <si>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</si>
  <si>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</si>
  <si>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</si>
  <si>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</si>
  <si>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</si>
  <si>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</si>
  <si>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</si>
  <si>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</si>
  <si>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</si>
  <si>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</si>
  <si>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</si>
  <si>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</si>
  <si>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</si>
  <si>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</si>
  <si>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</si>
  <si>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</si>
  <si>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</si>
  <si>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</si>
  <si>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</si>
  <si>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</si>
  <si>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</si>
  <si>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</si>
  <si>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</si>
  <si>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</si>
  <si>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</si>
  <si>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</si>
  <si>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</si>
  <si>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</si>
  <si>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</si>
  <si>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</si>
  <si>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</si>
  <si>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</si>
  <si>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</si>
  <si>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</si>
  <si>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</si>
  <si>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</si>
  <si>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</si>
  <si>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</si>
  <si>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</si>
  <si>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</si>
  <si>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</si>
  <si>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</si>
  <si>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</si>
  <si>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</si>
  <si>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</si>
  <si>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</si>
  <si>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</si>
  <si>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 xml:space="preserve">целевая статья </t>
  </si>
  <si>
    <t>подраздел</t>
  </si>
  <si>
    <t>раздел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</si>
  <si>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</si>
  <si>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</si>
  <si>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</si>
  <si>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</si>
  <si>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</si>
  <si>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</si>
  <si>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</si>
  <si>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</si>
  <si>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</si>
  <si>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</si>
  <si>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</si>
  <si>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</si>
  <si>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</si>
  <si>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</si>
  <si>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</si>
  <si>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</si>
  <si>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</si>
  <si>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</si>
  <si>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</si>
  <si>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</si>
  <si>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</si>
  <si>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</si>
  <si>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</si>
  <si>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</si>
  <si>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</si>
  <si>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</si>
  <si>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</si>
  <si>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</si>
  <si>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</si>
  <si>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</si>
  <si>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</si>
  <si>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</si>
  <si>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</si>
  <si>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</si>
  <si>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</si>
  <si>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</si>
  <si>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</si>
  <si>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</si>
  <si>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</si>
  <si>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</si>
  <si>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</si>
  <si>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</si>
  <si>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</si>
  <si>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</si>
  <si>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</si>
  <si>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</si>
  <si>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</si>
  <si>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</si>
  <si>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</si>
  <si>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</si>
  <si>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</si>
  <si>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</si>
  <si>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</si>
  <si>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</si>
  <si>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</si>
  <si>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</si>
  <si>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</si>
  <si>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</si>
  <si>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</si>
  <si>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</si>
  <si>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</si>
  <si>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</si>
  <si>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</si>
  <si>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</si>
  <si>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</si>
  <si>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</si>
  <si>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</si>
  <si>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</si>
  <si>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</si>
  <si>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</si>
  <si>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</si>
  <si>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</si>
  <si>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</si>
  <si>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</si>
  <si>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</si>
  <si>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</si>
  <si>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</si>
  <si>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</si>
  <si>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</si>
  <si>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</si>
  <si>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</si>
  <si>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</si>
  <si>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</si>
  <si>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</si>
  <si>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</si>
  <si>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</si>
  <si>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</si>
  <si>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</si>
  <si>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</si>
  <si>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</si>
  <si>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</si>
  <si>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</si>
  <si>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</si>
  <si>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</si>
  <si>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</si>
  <si>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</si>
  <si>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</si>
  <si>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</si>
  <si>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</si>
  <si>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</si>
  <si>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S6200</t>
  </si>
  <si>
    <t>Муниципальная программа "Энергосбережение и повышение энергетической эффективности" в Кусинском муниципальном районе Челябинской области на 2024-2026 годы</t>
  </si>
  <si>
    <t xml:space="preserve"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</t>
  </si>
  <si>
    <t>S7010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</si>
  <si>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</si>
  <si>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S4020</t>
  </si>
  <si>
    <t>Подпрограмма "Модернизация объектов коммунальной инфраструктуры"</t>
  </si>
  <si>
    <t>3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</si>
  <si>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</si>
  <si>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Муниципальная программа "Благоустройство населенных пунктов Кусинского муниципального района</t>
  </si>
  <si>
    <t>32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</si>
  <si>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</si>
  <si>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</si>
  <si>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F2</t>
  </si>
  <si>
    <t>55550</t>
  </si>
  <si>
    <t>ОХРАНА ОКРУЖАЮЩЕЙ СРЕДЫ</t>
  </si>
  <si>
    <t>Охрана объектов растительного и животного мира и среды их обитания</t>
  </si>
  <si>
    <t>Развитие, обустройство и восстановление озелененных территорий, ландшафтно-рекреационных зон</t>
  </si>
  <si>
    <t>Муниципальная программа "Охрана окружающей среды в Кусинском муниципальном районе"</t>
  </si>
  <si>
    <t>14</t>
  </si>
  <si>
    <t>S3140</t>
  </si>
  <si>
    <t>Муниципальная программа "Поддержка инициативных проектов в Кусинском муниципальном районе"</t>
  </si>
  <si>
    <t>46</t>
  </si>
  <si>
    <t>Реализация инициативных проектов</t>
  </si>
  <si>
    <t>24010</t>
  </si>
  <si>
    <t>Размещение стоянки технических и других средств передвижения инвалидов вблизи их места постоянного местонахождения, расположенного по адресу- ориентиру: Челябинска область, г.Куса ул. Ленинградская д.7</t>
  </si>
  <si>
    <t>2401Б</t>
  </si>
  <si>
    <t>Благоустройство моста через р. Куса в п. Кусинские печи</t>
  </si>
  <si>
    <t>2401Г</t>
  </si>
  <si>
    <t>Благоустройство лестницы по ул. Нижнезаводская в г. Куса</t>
  </si>
  <si>
    <t>2401Д</t>
  </si>
  <si>
    <t>Обустройство детской площадки по ул. Р. Люксембург в г. Куса</t>
  </si>
  <si>
    <t>2401Ж</t>
  </si>
  <si>
    <t>Благоустройство тротуара по ул. Елькина от ул. Октябрьской Революции в г. Куса.</t>
  </si>
  <si>
    <t>2401М</t>
  </si>
  <si>
    <t>Благоустройство территории под место уличной торговли ул. Михаила Бубнова г.Куса</t>
  </si>
  <si>
    <t>2401Н</t>
  </si>
  <si>
    <t>Ремонт детской игровой площадки с устройством резинового покрытия и установкой детских игровых комплексовна пешеходной зоне Арбат. Ул. Бубнова , в г. Куса</t>
  </si>
  <si>
    <t>2401Т</t>
  </si>
  <si>
    <t>Другие вопросы в области охраны окружающей среды</t>
  </si>
  <si>
    <t>Мероприятия в области охраны окружающей среды</t>
  </si>
  <si>
    <t>G2</t>
  </si>
  <si>
    <t>S3040</t>
  </si>
  <si>
    <t>Региональный проект "Комплексная система обращения с твердыми коммунальными отходами"</t>
  </si>
  <si>
    <t>Обеспечение контейнерным сбором образующихся в жилом фонде твердых коммунальных отходов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</si>
  <si>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</si>
  <si>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</si>
  <si>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</si>
  <si>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</si>
  <si>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</si>
  <si>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</si>
  <si>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</si>
  <si>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60012</t>
  </si>
  <si>
    <t>Мероприятия в области транспортного обслуживания населения</t>
  </si>
  <si>
    <t>28002</t>
  </si>
  <si>
    <t>Осуществление мероприятий по содержанию и благоустройству городского пляжа и организация мест массового отдыха на водных объектах</t>
  </si>
  <si>
    <t>82004</t>
  </si>
  <si>
    <t>Мероприятия по безопасности дорожного движения за счет средств бюджетов поселений</t>
  </si>
  <si>
    <t>60007</t>
  </si>
  <si>
    <t>00202</t>
  </si>
  <si>
    <t>Осуществление регулярных перевозок по регулируемым тарифам автобусами по сезонным садоводческим маршрутам в Кусинском городском поселении</t>
  </si>
  <si>
    <t>2401Ш</t>
  </si>
  <si>
    <t>Обустройство детской площадки по ул. Буревестник г. Куса</t>
  </si>
  <si>
    <t>Другие вопросы в области жилищно-коммунального хозяйства</t>
  </si>
  <si>
    <t>Техническое обслуживание газопроводов и газовых сетей</t>
  </si>
  <si>
    <t>00753</t>
  </si>
  <si>
    <t>Подпрограмма "Мероприятия по переселению граждан из жилищного фонда, признанного непригодным для проживания"</t>
  </si>
  <si>
    <t>4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</si>
  <si>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</si>
  <si>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S4040</t>
  </si>
  <si>
    <t>400</t>
  </si>
  <si>
    <t>Капитальные вложения в объекты недвижимого имущества государственной (муниципальной) собственности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</si>
  <si>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"Об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правонарушениях"</t>
  </si>
  <si>
    <t>99060</t>
  </si>
  <si>
    <t>Муниципальная программа "Управление финансами в части передачи полномочий по решению вопросов местного значения Кусинского городского поселения"</t>
  </si>
  <si>
    <t>70</t>
  </si>
  <si>
    <t xml:space="preserve">Мероприятия по безопасности дорожного движения за счет средств дорожного фонда </t>
  </si>
  <si>
    <t>81004</t>
  </si>
  <si>
    <t xml:space="preserve">Расходы городского поселения 
по ведомственной структуре расходов бюджета Кусинского городского поселения за 2024 год </t>
  </si>
  <si>
    <t>раздел, подраздел</t>
  </si>
  <si>
    <t>Исполнено</t>
  </si>
  <si>
    <t>группа вида расходов</t>
  </si>
  <si>
    <t xml:space="preserve">Сумма
</t>
  </si>
  <si>
    <t xml:space="preserve">Расходы бюджета Кусинского городского поселения по разделам и подразделам 
классификации расходов бюджетов за 2024 год </t>
  </si>
  <si>
    <t xml:space="preserve">Источники финансирования дефицита бюджета
Кусинского городского поселения по кодам классификации
источников финансирования дефицитов бюджетов
за 2024 год
</t>
  </si>
  <si>
    <t>802 01 05 02 01 13 0000 510</t>
  </si>
  <si>
    <t>802 01 05 02 01 13 0000 610</t>
  </si>
  <si>
    <t xml:space="preserve">Приложение 2
к  решению Совета депутатов 
Кусинкого городского посления
от 25.06.2025 г № 12
  </t>
  </si>
  <si>
    <t>Приложение 3
к решению Совета депутатов 
Кусиснкого городского посеелния
от 25.06.2025г  №12</t>
  </si>
  <si>
    <t>Приложение 4
к  решению Совета депутатов 
Кусиснкого городского поселения
от 25.06.2025 г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</si>
</sst>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C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3" fillId="3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7" fillId="3" borderId="0" xfId="0" applyFont="1" applyFill="1"/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3" borderId="0" xfId="0" applyNumberFormat="1" applyFont="1" applyFill="1"/>
    <xf numFmtId="4" fontId="3" fillId="0" borderId="1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4" fontId="10" fillId="0" borderId="0" xfId="0" applyNumberFormat="1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right" vertical="top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49" fontId="3" fillId="3" borderId="3" xfId="0" applyNumberFormat="1" applyFont="1" applyFill="1" applyBorder="1" applyAlignment="1">
      <alignment horizontal="right" vertical="top" wrapText="1"/>
    </xf>
    <xf numFmtId="49" fontId="3" fillId="3" borderId="4" xfId="0" applyNumberFormat="1" applyFont="1" applyFill="1" applyBorder="1" applyAlignment="1">
      <alignment horizontal="right" vertical="top" wrapText="1"/>
    </xf>
    <xf numFmtId="49" fontId="3" fillId="2" borderId="3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right" vertical="top" wrapText="1"/>
    </xf>
    <xf numFmtId="0" fontId="5" fillId="3" borderId="3" xfId="0" applyFont="1" applyFill="1" applyBorder="1" applyAlignment="1">
      <alignment horizontal="right" vertical="top"/>
    </xf>
    <xf numFmtId="0" fontId="5" fillId="3" borderId="4" xfId="0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right" vertical="top"/>
    </xf>
    <xf numFmtId="49" fontId="3" fillId="3" borderId="2" xfId="0" applyNumberFormat="1" applyFont="1" applyFill="1" applyBorder="1" applyAlignment="1">
      <alignment horizontal="righ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3" fillId="3" borderId="4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vertical="top" wrapText="1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vertical="top" wrapText="1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horizontal="center" vertical="center" wrapText="1" readingOrder="1"/>
    </xf>
    <xf numFmtId="49" fontId="5" fillId="3" borderId="3" xfId="0" applyNumberFormat="1" applyFont="1" applyFill="1" applyBorder="1" applyAlignment="1">
      <alignment horizontal="center" vertical="center" wrapText="1" readingOrder="1"/>
    </xf>
    <xf numFmtId="49" fontId="5" fillId="3" borderId="2" xfId="0" applyNumberFormat="1" applyFont="1" applyFill="1" applyBorder="1" applyAlignment="1">
      <alignment horizontal="center" vertical="center" wrapText="1" readingOrder="1"/>
    </xf>
    <xf numFmtId="49" fontId="5" fillId="3" borderId="4" xfId="0" applyNumberFormat="1" applyFont="1" applyFill="1" applyBorder="1" applyAlignment="1">
      <alignment horizontal="center" vertical="center" wrapText="1" readingOrder="1"/>
    </xf>
    <xf numFmtId="0" fontId="5" fillId="3" borderId="0" xfId="0" applyFont="1" applyFill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212"/>
  <sheetViews>
    <sheetView view="pageBreakPreview" zoomScale="86" zoomScaleNormal="85" zoomScaleSheetLayoutView="86" workbookViewId="0">
      <selection activeCell="L2" sqref="L2"/>
    </sheetView>
  </sheetViews>
  <sheetFormatPr defaultColWidth="9.140625" defaultRowHeight="18" x14ac:dyDescent="0.25"/>
  <cols>
    <col min="1" max="1" width="69.5703125" style="7" customWidth="1"/>
    <col min="2" max="2" width="8.140625" style="6" customWidth="1"/>
    <col min="3" max="3" width="8.28515625" style="6" customWidth="1"/>
    <col min="4" max="4" width="7.7109375" style="6" customWidth="1"/>
    <col min="5" max="5" width="8.28515625" style="6" customWidth="1"/>
    <col min="6" max="6" width="3.42578125" style="6" customWidth="1"/>
    <col min="7" max="7" width="3.7109375" style="6" customWidth="1"/>
    <col min="8" max="8" width="7.5703125" style="6" customWidth="1"/>
    <col min="9" max="9" width="9.85546875" style="6" customWidth="1"/>
    <col min="10" max="10" width="19" style="6" customWidth="1"/>
    <col min="11" max="11" width="22.28515625" style="5" customWidth="1"/>
    <col min="12" max="12" width="27.85546875" style="5" customWidth="1"/>
    <col min="13" max="16384" width="9.140625" style="5"/>
  </cols>
  <sheetData>
    <row r="1" spans="1:18" ht="86.25" customHeight="1" x14ac:dyDescent="0.25">
      <c r="B1" s="57"/>
      <c r="C1" s="57"/>
      <c r="D1" s="57"/>
      <c r="E1" s="89" t="s">
        <v>249</v>
      </c>
      <c r="F1" s="89"/>
      <c r="G1" s="89"/>
      <c r="H1" s="89"/>
      <c r="I1" s="89"/>
      <c r="J1" s="89"/>
      <c r="K1" s="57"/>
      <c r="L1" s="57"/>
      <c r="M1" s="57"/>
      <c r="N1" s="57"/>
      <c r="O1" s="57"/>
      <c r="P1" s="57"/>
      <c r="Q1" s="57"/>
      <c r="R1" s="57"/>
    </row>
    <row r="2" spans="1:18" ht="66" customHeight="1" x14ac:dyDescent="0.25">
      <c r="A2" s="97" t="s">
        <v>240</v>
      </c>
      <c r="B2" s="97"/>
      <c r="C2" s="97"/>
      <c r="D2" s="97"/>
      <c r="E2" s="97"/>
      <c r="F2" s="97"/>
      <c r="G2" s="97"/>
      <c r="H2" s="97"/>
      <c r="I2" s="97"/>
      <c r="J2" s="97"/>
    </row>
    <row r="3" spans="1:18" ht="4.5" customHeight="1" x14ac:dyDescent="0.25">
      <c r="A3" s="90" t="s">
        <v>62</v>
      </c>
      <c r="B3" s="91" t="s">
        <v>66</v>
      </c>
      <c r="C3" s="92"/>
      <c r="D3" s="92"/>
      <c r="E3" s="92"/>
      <c r="F3" s="92"/>
      <c r="G3" s="92"/>
      <c r="H3" s="92"/>
      <c r="I3" s="93"/>
      <c r="J3" s="98" t="s">
        <v>242</v>
      </c>
    </row>
    <row r="4" spans="1:18" ht="28.5" customHeight="1" x14ac:dyDescent="0.25">
      <c r="A4" s="90"/>
      <c r="B4" s="91" t="s">
        <v>66</v>
      </c>
      <c r="C4" s="92"/>
      <c r="D4" s="92"/>
      <c r="E4" s="92"/>
      <c r="F4" s="92"/>
      <c r="G4" s="92"/>
      <c r="H4" s="92"/>
      <c r="I4" s="93"/>
      <c r="J4" s="98"/>
    </row>
    <row r="5" spans="1:18" ht="147" customHeight="1" x14ac:dyDescent="0.25">
      <c r="A5" s="90"/>
      <c r="B5" s="72"/>
      <c r="C5" s="94" t="s">
        <v>241</v>
      </c>
      <c r="D5" s="96"/>
      <c r="E5" s="94" t="s">
        <v>59</v>
      </c>
      <c r="F5" s="95"/>
      <c r="G5" s="95"/>
      <c r="H5" s="96"/>
      <c r="I5" s="71" t="s">
        <v>243</v>
      </c>
      <c r="J5" s="98"/>
    </row>
    <row r="6" spans="1:18" ht="18.75" x14ac:dyDescent="0.25">
      <c r="A6" s="8" t="s">
        <v>58</v>
      </c>
      <c r="B6" s="23"/>
      <c r="C6" s="77"/>
      <c r="D6" s="78"/>
      <c r="E6" s="77"/>
      <c r="F6" s="79"/>
      <c r="G6" s="79"/>
      <c r="H6" s="78"/>
      <c r="I6" s="24"/>
      <c r="J6" s="25">
        <f>J7+J202</f>
        <v>188873578.91</v>
      </c>
      <c r="K6" s="54"/>
    </row>
    <row r="7" spans="1:18" ht="18.75" x14ac:dyDescent="0.25">
      <c r="A7" s="17" t="s">
        <v>100</v>
      </c>
      <c r="B7" s="23">
        <v>802</v>
      </c>
      <c r="C7" s="77"/>
      <c r="D7" s="78"/>
      <c r="E7" s="77"/>
      <c r="F7" s="79"/>
      <c r="G7" s="79"/>
      <c r="H7" s="78"/>
      <c r="I7" s="24"/>
      <c r="J7" s="25">
        <f>J8+J51+J63+J100+J187+J45+J175+J180+J197+J163</f>
        <v>186226249.41</v>
      </c>
      <c r="K7" s="54"/>
    </row>
    <row r="8" spans="1:18" s="16" customFormat="1" ht="37.5" hidden="1" x14ac:dyDescent="0.25">
      <c r="A8" s="18" t="s">
        <v>38</v>
      </c>
      <c r="B8" s="23">
        <v>802</v>
      </c>
      <c r="C8" s="26" t="s">
        <v>1</v>
      </c>
      <c r="D8" s="26" t="s">
        <v>7</v>
      </c>
      <c r="E8" s="26" t="s">
        <v>7</v>
      </c>
      <c r="F8" s="26" t="s">
        <v>2</v>
      </c>
      <c r="G8" s="26" t="s">
        <v>7</v>
      </c>
      <c r="H8" s="26" t="s">
        <v>6</v>
      </c>
      <c r="I8" s="26" t="s">
        <v>5</v>
      </c>
      <c r="J8" s="27">
        <f>J9+J13+J32+J36+J24</f>
        <v>20716131.73</v>
      </c>
      <c r="K8" s="65">
        <f>J8+J202</f>
        <v>23363461.23</v>
      </c>
    </row>
    <row r="9" spans="1:18" ht="42" hidden="1" customHeight="1" x14ac:dyDescent="0.25">
      <c r="A9" s="9" t="s">
        <v>57</v>
      </c>
      <c r="B9" s="28">
        <v>802</v>
      </c>
      <c r="C9" s="29" t="s">
        <v>1</v>
      </c>
      <c r="D9" s="29" t="s">
        <v>16</v>
      </c>
      <c r="E9" s="29" t="s">
        <v>7</v>
      </c>
      <c r="F9" s="29" t="s">
        <v>2</v>
      </c>
      <c r="G9" s="29" t="s">
        <v>7</v>
      </c>
      <c r="H9" s="29" t="s">
        <v>6</v>
      </c>
      <c r="I9" s="29" t="s">
        <v>5</v>
      </c>
      <c r="J9" s="30">
        <f t="shared" ref="J9:J11" si="0">J10</f>
        <v>1881046.73</v>
      </c>
      <c r="K9" s="62"/>
    </row>
    <row r="10" spans="1:18" ht="37.5" hidden="1" x14ac:dyDescent="0.25">
      <c r="A10" s="9" t="s">
        <v>15</v>
      </c>
      <c r="B10" s="28">
        <v>802</v>
      </c>
      <c r="C10" s="29" t="s">
        <v>1</v>
      </c>
      <c r="D10" s="29" t="s">
        <v>16</v>
      </c>
      <c r="E10" s="29" t="s">
        <v>10</v>
      </c>
      <c r="F10" s="29" t="s">
        <v>2</v>
      </c>
      <c r="G10" s="29" t="s">
        <v>7</v>
      </c>
      <c r="H10" s="29" t="s">
        <v>6</v>
      </c>
      <c r="I10" s="29" t="s">
        <v>5</v>
      </c>
      <c r="J10" s="30">
        <f t="shared" si="0"/>
        <v>1881046.73</v>
      </c>
      <c r="K10" s="62"/>
    </row>
    <row r="11" spans="1:18" ht="37.5" x14ac:dyDescent="0.25">
      <c r="A11" s="14" t="s">
        <v>56</v>
      </c>
      <c r="B11" s="28">
        <v>802</v>
      </c>
      <c r="C11" s="73" t="s">
        <v>1</v>
      </c>
      <c r="D11" s="74" t="s">
        <v>16</v>
      </c>
      <c r="E11" s="73" t="s">
        <v>10</v>
      </c>
      <c r="F11" s="81" t="s">
        <v>2</v>
      </c>
      <c r="G11" s="81" t="s">
        <v>7</v>
      </c>
      <c r="H11" s="82" t="s">
        <v>123</v>
      </c>
      <c r="I11" s="29"/>
      <c r="J11" s="30">
        <f t="shared" si="0"/>
        <v>1881046.73</v>
      </c>
      <c r="K11" s="62"/>
    </row>
    <row r="12" spans="1:18" ht="60.75" customHeight="1" x14ac:dyDescent="0.25">
      <c r="A12" s="14" t="s">
        <v>14</v>
      </c>
      <c r="B12" s="28">
        <v>802</v>
      </c>
      <c r="C12" s="73" t="s">
        <v>1</v>
      </c>
      <c r="D12" s="74" t="s">
        <v>16</v>
      </c>
      <c r="E12" s="73" t="s">
        <v>10</v>
      </c>
      <c r="F12" s="81" t="s">
        <v>2</v>
      </c>
      <c r="G12" s="81" t="s">
        <v>7</v>
      </c>
      <c r="H12" s="82" t="s">
        <v>123</v>
      </c>
      <c r="I12" s="29" t="s">
        <v>13</v>
      </c>
      <c r="J12" s="55">
        <v>1881046.73</v>
      </c>
      <c r="K12" s="62"/>
    </row>
    <row r="13" spans="1:18" ht="58.5" hidden="1" customHeight="1" x14ac:dyDescent="0.25">
      <c r="A13" s="9" t="s">
        <v>55</v>
      </c>
      <c r="B13" s="28">
        <v>802</v>
      </c>
      <c r="C13" s="29" t="s">
        <v>1</v>
      </c>
      <c r="D13" s="29" t="s">
        <v>12</v>
      </c>
      <c r="E13" s="29" t="s">
        <v>7</v>
      </c>
      <c r="F13" s="29" t="s">
        <v>2</v>
      </c>
      <c r="G13" s="29" t="s">
        <v>7</v>
      </c>
      <c r="H13" s="29" t="s">
        <v>6</v>
      </c>
      <c r="I13" s="29" t="s">
        <v>5</v>
      </c>
      <c r="J13" s="55">
        <f>J14+J22</f>
        <v>16868509.32</v>
      </c>
      <c r="K13" s="62"/>
    </row>
    <row r="14" spans="1:18" ht="37.5" hidden="1" x14ac:dyDescent="0.25">
      <c r="A14" s="9" t="s">
        <v>15</v>
      </c>
      <c r="B14" s="28">
        <v>802</v>
      </c>
      <c r="C14" s="29" t="s">
        <v>1</v>
      </c>
      <c r="D14" s="29" t="s">
        <v>12</v>
      </c>
      <c r="E14" s="29" t="s">
        <v>10</v>
      </c>
      <c r="F14" s="29" t="s">
        <v>2</v>
      </c>
      <c r="G14" s="29" t="s">
        <v>7</v>
      </c>
      <c r="H14" s="29" t="s">
        <v>6</v>
      </c>
      <c r="I14" s="29" t="s">
        <v>5</v>
      </c>
      <c r="J14" s="55">
        <f>J15+J19</f>
        <v>16718509.320000002</v>
      </c>
      <c r="K14" s="62"/>
    </row>
    <row r="15" spans="1:18" ht="37.5" x14ac:dyDescent="0.25">
      <c r="A15" s="9" t="s">
        <v>64</v>
      </c>
      <c r="B15" s="28">
        <v>802</v>
      </c>
      <c r="C15" s="73" t="s">
        <v>1</v>
      </c>
      <c r="D15" s="74" t="s">
        <v>12</v>
      </c>
      <c r="E15" s="73" t="s">
        <v>10</v>
      </c>
      <c r="F15" s="80" t="s">
        <v>2</v>
      </c>
      <c r="G15" s="80" t="s">
        <v>7</v>
      </c>
      <c r="H15" s="74" t="s">
        <v>124</v>
      </c>
      <c r="I15" s="29"/>
      <c r="J15" s="55">
        <f>J16+J17+J18</f>
        <v>16700206.270000001</v>
      </c>
      <c r="K15" s="62"/>
    </row>
    <row r="16" spans="1:18" ht="59.25" customHeight="1" x14ac:dyDescent="0.25">
      <c r="A16" s="14" t="s">
        <v>14</v>
      </c>
      <c r="B16" s="28">
        <v>802</v>
      </c>
      <c r="C16" s="73" t="s">
        <v>1</v>
      </c>
      <c r="D16" s="74" t="s">
        <v>12</v>
      </c>
      <c r="E16" s="73" t="s">
        <v>10</v>
      </c>
      <c r="F16" s="80" t="s">
        <v>2</v>
      </c>
      <c r="G16" s="80" t="s">
        <v>7</v>
      </c>
      <c r="H16" s="74" t="s">
        <v>124</v>
      </c>
      <c r="I16" s="29" t="s">
        <v>13</v>
      </c>
      <c r="J16" s="55">
        <v>14718252.050000001</v>
      </c>
      <c r="K16" s="62"/>
    </row>
    <row r="17" spans="1:12" ht="21" customHeight="1" x14ac:dyDescent="0.25">
      <c r="A17" s="12" t="s">
        <v>125</v>
      </c>
      <c r="B17" s="28">
        <v>802</v>
      </c>
      <c r="C17" s="73" t="s">
        <v>1</v>
      </c>
      <c r="D17" s="74" t="s">
        <v>12</v>
      </c>
      <c r="E17" s="73" t="s">
        <v>10</v>
      </c>
      <c r="F17" s="81" t="s">
        <v>2</v>
      </c>
      <c r="G17" s="81" t="s">
        <v>7</v>
      </c>
      <c r="H17" s="82" t="s">
        <v>124</v>
      </c>
      <c r="I17" s="29" t="s">
        <v>0</v>
      </c>
      <c r="J17" s="55">
        <v>1981954.22</v>
      </c>
      <c r="K17" s="62"/>
    </row>
    <row r="18" spans="1:12" ht="21.75" customHeight="1" x14ac:dyDescent="0.25">
      <c r="A18" s="14" t="s">
        <v>11</v>
      </c>
      <c r="B18" s="28">
        <v>802</v>
      </c>
      <c r="C18" s="73" t="s">
        <v>1</v>
      </c>
      <c r="D18" s="74" t="s">
        <v>12</v>
      </c>
      <c r="E18" s="73" t="s">
        <v>10</v>
      </c>
      <c r="F18" s="81" t="s">
        <v>2</v>
      </c>
      <c r="G18" s="81" t="s">
        <v>7</v>
      </c>
      <c r="H18" s="82" t="s">
        <v>124</v>
      </c>
      <c r="I18" s="29" t="s">
        <v>9</v>
      </c>
      <c r="J18" s="55">
        <v>0</v>
      </c>
      <c r="K18" s="62"/>
    </row>
    <row r="19" spans="1:12" ht="21.75" customHeight="1" x14ac:dyDescent="0.25">
      <c r="A19" s="14" t="s">
        <v>126</v>
      </c>
      <c r="B19" s="28">
        <v>802</v>
      </c>
      <c r="C19" s="73" t="s">
        <v>1</v>
      </c>
      <c r="D19" s="74" t="s">
        <v>12</v>
      </c>
      <c r="E19" s="73" t="s">
        <v>10</v>
      </c>
      <c r="F19" s="81" t="s">
        <v>2</v>
      </c>
      <c r="G19" s="81" t="s">
        <v>7</v>
      </c>
      <c r="H19" s="82" t="s">
        <v>127</v>
      </c>
      <c r="I19" s="29"/>
      <c r="J19" s="55">
        <f>J20</f>
        <v>18303.05</v>
      </c>
      <c r="K19" s="62"/>
    </row>
    <row r="20" spans="1:12" ht="21.75" customHeight="1" x14ac:dyDescent="0.25">
      <c r="A20" s="14" t="s">
        <v>11</v>
      </c>
      <c r="B20" s="28">
        <v>802</v>
      </c>
      <c r="C20" s="73" t="s">
        <v>1</v>
      </c>
      <c r="D20" s="74" t="s">
        <v>12</v>
      </c>
      <c r="E20" s="73" t="s">
        <v>10</v>
      </c>
      <c r="F20" s="81" t="s">
        <v>2</v>
      </c>
      <c r="G20" s="81" t="s">
        <v>7</v>
      </c>
      <c r="H20" s="82" t="s">
        <v>127</v>
      </c>
      <c r="I20" s="29" t="s">
        <v>9</v>
      </c>
      <c r="J20" s="55">
        <v>18303.05</v>
      </c>
      <c r="K20" s="62"/>
    </row>
    <row r="21" spans="1:12" ht="53.25" hidden="1" customHeight="1" x14ac:dyDescent="0.25">
      <c r="A21" s="59" t="s">
        <v>236</v>
      </c>
      <c r="B21" s="28">
        <v>802</v>
      </c>
      <c r="C21" s="29" t="s">
        <v>1</v>
      </c>
      <c r="D21" s="29" t="s">
        <v>12</v>
      </c>
      <c r="E21" s="29" t="s">
        <v>237</v>
      </c>
      <c r="F21" s="29" t="s">
        <v>2</v>
      </c>
      <c r="G21" s="29" t="s">
        <v>7</v>
      </c>
      <c r="H21" s="29" t="s">
        <v>6</v>
      </c>
      <c r="I21" s="29" t="s">
        <v>5</v>
      </c>
      <c r="J21" s="55">
        <f>J22</f>
        <v>150000</v>
      </c>
      <c r="K21" s="62"/>
    </row>
    <row r="22" spans="1:12" ht="65.25" customHeight="1" x14ac:dyDescent="0.25">
      <c r="A22" s="13" t="s">
        <v>102</v>
      </c>
      <c r="B22" s="28">
        <v>802</v>
      </c>
      <c r="C22" s="73" t="s">
        <v>1</v>
      </c>
      <c r="D22" s="74" t="s">
        <v>12</v>
      </c>
      <c r="E22" s="73" t="s">
        <v>237</v>
      </c>
      <c r="F22" s="81" t="s">
        <v>2</v>
      </c>
      <c r="G22" s="81" t="s">
        <v>7</v>
      </c>
      <c r="H22" s="82" t="s">
        <v>101</v>
      </c>
      <c r="I22" s="29"/>
      <c r="J22" s="55">
        <f>J23</f>
        <v>150000</v>
      </c>
      <c r="K22" s="62"/>
    </row>
    <row r="23" spans="1:12" ht="37.5" x14ac:dyDescent="0.25">
      <c r="A23" s="13" t="s">
        <v>44</v>
      </c>
      <c r="B23" s="28">
        <v>802</v>
      </c>
      <c r="C23" s="73" t="s">
        <v>1</v>
      </c>
      <c r="D23" s="74" t="s">
        <v>12</v>
      </c>
      <c r="E23" s="73" t="s">
        <v>237</v>
      </c>
      <c r="F23" s="83" t="s">
        <v>2</v>
      </c>
      <c r="G23" s="83" t="s">
        <v>7</v>
      </c>
      <c r="H23" s="84" t="s">
        <v>101</v>
      </c>
      <c r="I23" s="29" t="s">
        <v>43</v>
      </c>
      <c r="J23" s="55">
        <v>150000</v>
      </c>
      <c r="K23" s="62"/>
    </row>
    <row r="24" spans="1:12" ht="56.25" hidden="1" x14ac:dyDescent="0.25">
      <c r="A24" s="58" t="s">
        <v>145</v>
      </c>
      <c r="B24" s="28">
        <v>802</v>
      </c>
      <c r="C24" s="29" t="s">
        <v>1</v>
      </c>
      <c r="D24" s="29" t="s">
        <v>27</v>
      </c>
      <c r="E24" s="29" t="s">
        <v>7</v>
      </c>
      <c r="F24" s="29" t="s">
        <v>2</v>
      </c>
      <c r="G24" s="29" t="s">
        <v>7</v>
      </c>
      <c r="H24" s="29" t="s">
        <v>6</v>
      </c>
      <c r="I24" s="29" t="s">
        <v>5</v>
      </c>
      <c r="J24" s="55">
        <f>J25</f>
        <v>321174.84000000003</v>
      </c>
      <c r="K24" s="62"/>
    </row>
    <row r="25" spans="1:12" ht="56.25" hidden="1" x14ac:dyDescent="0.25">
      <c r="A25" s="59" t="s">
        <v>236</v>
      </c>
      <c r="B25" s="28">
        <v>802</v>
      </c>
      <c r="C25" s="29" t="s">
        <v>1</v>
      </c>
      <c r="D25" s="29" t="s">
        <v>27</v>
      </c>
      <c r="E25" s="29" t="s">
        <v>237</v>
      </c>
      <c r="F25" s="29" t="s">
        <v>2</v>
      </c>
      <c r="G25" s="29" t="s">
        <v>7</v>
      </c>
      <c r="H25" s="29" t="s">
        <v>6</v>
      </c>
      <c r="I25" s="29" t="s">
        <v>5</v>
      </c>
      <c r="J25" s="55">
        <f>J26+J28+J30</f>
        <v>321174.84000000003</v>
      </c>
      <c r="K25" s="62"/>
    </row>
    <row r="26" spans="1:12" ht="56.25" x14ac:dyDescent="0.25">
      <c r="A26" s="60" t="s">
        <v>147</v>
      </c>
      <c r="B26" s="28">
        <v>802</v>
      </c>
      <c r="C26" s="73" t="s">
        <v>1</v>
      </c>
      <c r="D26" s="74" t="s">
        <v>27</v>
      </c>
      <c r="E26" s="73" t="s">
        <v>237</v>
      </c>
      <c r="F26" s="83" t="s">
        <v>2</v>
      </c>
      <c r="G26" s="83" t="s">
        <v>7</v>
      </c>
      <c r="H26" s="84" t="s">
        <v>146</v>
      </c>
      <c r="I26" s="29"/>
      <c r="J26" s="55">
        <f>J27</f>
        <v>52500</v>
      </c>
      <c r="K26" s="62"/>
    </row>
    <row r="27" spans="1:12" ht="20.45" customHeight="1" x14ac:dyDescent="0.25">
      <c r="A27" s="31" t="s">
        <v>44</v>
      </c>
      <c r="B27" s="28">
        <v>802</v>
      </c>
      <c r="C27" s="73" t="s">
        <v>1</v>
      </c>
      <c r="D27" s="74" t="s">
        <v>27</v>
      </c>
      <c r="E27" s="73" t="s">
        <v>237</v>
      </c>
      <c r="F27" s="83" t="s">
        <v>2</v>
      </c>
      <c r="G27" s="83" t="s">
        <v>7</v>
      </c>
      <c r="H27" s="84" t="s">
        <v>146</v>
      </c>
      <c r="I27" s="29" t="s">
        <v>43</v>
      </c>
      <c r="J27" s="55">
        <v>52500</v>
      </c>
      <c r="K27" s="62"/>
    </row>
    <row r="28" spans="1:12" ht="80.25" customHeight="1" x14ac:dyDescent="0.25">
      <c r="A28" s="31" t="s">
        <v>154</v>
      </c>
      <c r="B28" s="28">
        <v>802</v>
      </c>
      <c r="C28" s="73" t="s">
        <v>1</v>
      </c>
      <c r="D28" s="74" t="s">
        <v>27</v>
      </c>
      <c r="E28" s="73" t="s">
        <v>237</v>
      </c>
      <c r="F28" s="83" t="s">
        <v>2</v>
      </c>
      <c r="G28" s="83" t="s">
        <v>7</v>
      </c>
      <c r="H28" s="84" t="s">
        <v>153</v>
      </c>
      <c r="I28" s="29"/>
      <c r="J28" s="55">
        <f>J29</f>
        <v>1000</v>
      </c>
      <c r="K28" s="62"/>
    </row>
    <row r="29" spans="1:12" ht="20.45" customHeight="1" x14ac:dyDescent="0.25">
      <c r="A29" s="31" t="s">
        <v>44</v>
      </c>
      <c r="B29" s="28">
        <v>802</v>
      </c>
      <c r="C29" s="73" t="s">
        <v>1</v>
      </c>
      <c r="D29" s="74" t="s">
        <v>27</v>
      </c>
      <c r="E29" s="73" t="s">
        <v>237</v>
      </c>
      <c r="F29" s="83" t="s">
        <v>2</v>
      </c>
      <c r="G29" s="83" t="s">
        <v>7</v>
      </c>
      <c r="H29" s="84" t="s">
        <v>153</v>
      </c>
      <c r="I29" s="29" t="s">
        <v>43</v>
      </c>
      <c r="J29" s="55">
        <v>1000</v>
      </c>
      <c r="K29" s="62"/>
    </row>
    <row r="30" spans="1:12" ht="54.75" customHeight="1" x14ac:dyDescent="0.25">
      <c r="A30" s="31" t="s">
        <v>151</v>
      </c>
      <c r="B30" s="28">
        <v>802</v>
      </c>
      <c r="C30" s="73" t="s">
        <v>1</v>
      </c>
      <c r="D30" s="74" t="s">
        <v>27</v>
      </c>
      <c r="E30" s="73" t="s">
        <v>237</v>
      </c>
      <c r="F30" s="83" t="s">
        <v>2</v>
      </c>
      <c r="G30" s="83" t="s">
        <v>7</v>
      </c>
      <c r="H30" s="84" t="s">
        <v>152</v>
      </c>
      <c r="I30" s="29"/>
      <c r="J30" s="55">
        <f>J31</f>
        <v>267674.84000000003</v>
      </c>
      <c r="K30" s="62"/>
    </row>
    <row r="31" spans="1:12" ht="21.75" customHeight="1" x14ac:dyDescent="0.25">
      <c r="A31" s="31" t="s">
        <v>44</v>
      </c>
      <c r="B31" s="28">
        <v>802</v>
      </c>
      <c r="C31" s="73" t="s">
        <v>1</v>
      </c>
      <c r="D31" s="74" t="s">
        <v>27</v>
      </c>
      <c r="E31" s="73" t="s">
        <v>237</v>
      </c>
      <c r="F31" s="83" t="s">
        <v>2</v>
      </c>
      <c r="G31" s="83" t="s">
        <v>7</v>
      </c>
      <c r="H31" s="84" t="s">
        <v>152</v>
      </c>
      <c r="I31" s="29" t="s">
        <v>43</v>
      </c>
      <c r="J31" s="55">
        <v>267674.84000000003</v>
      </c>
      <c r="K31" s="62"/>
      <c r="L31" s="64"/>
    </row>
    <row r="32" spans="1:12" ht="37.5" hidden="1" x14ac:dyDescent="0.25">
      <c r="A32" s="9" t="s">
        <v>54</v>
      </c>
      <c r="B32" s="28">
        <v>802</v>
      </c>
      <c r="C32" s="29" t="s">
        <v>1</v>
      </c>
      <c r="D32" s="29" t="s">
        <v>4</v>
      </c>
      <c r="E32" s="29" t="s">
        <v>7</v>
      </c>
      <c r="F32" s="29" t="s">
        <v>2</v>
      </c>
      <c r="G32" s="29" t="s">
        <v>7</v>
      </c>
      <c r="H32" s="29" t="s">
        <v>6</v>
      </c>
      <c r="I32" s="29" t="s">
        <v>5</v>
      </c>
      <c r="J32" s="55">
        <f t="shared" ref="J32:J34" si="1">J33</f>
        <v>0</v>
      </c>
      <c r="K32" s="62"/>
    </row>
    <row r="33" spans="1:11" ht="56.25" hidden="1" x14ac:dyDescent="0.25">
      <c r="A33" s="9" t="s">
        <v>236</v>
      </c>
      <c r="B33" s="28">
        <v>802</v>
      </c>
      <c r="C33" s="29" t="s">
        <v>1</v>
      </c>
      <c r="D33" s="29" t="s">
        <v>4</v>
      </c>
      <c r="E33" s="29" t="s">
        <v>10</v>
      </c>
      <c r="F33" s="29" t="s">
        <v>2</v>
      </c>
      <c r="G33" s="29" t="s">
        <v>7</v>
      </c>
      <c r="H33" s="29" t="s">
        <v>6</v>
      </c>
      <c r="I33" s="29" t="s">
        <v>5</v>
      </c>
      <c r="J33" s="55">
        <f t="shared" si="1"/>
        <v>0</v>
      </c>
      <c r="K33" s="62"/>
    </row>
    <row r="34" spans="1:11" ht="37.5" x14ac:dyDescent="0.25">
      <c r="A34" s="14" t="s">
        <v>53</v>
      </c>
      <c r="B34" s="28">
        <v>802</v>
      </c>
      <c r="C34" s="73" t="s">
        <v>1</v>
      </c>
      <c r="D34" s="74" t="s">
        <v>4</v>
      </c>
      <c r="E34" s="73" t="s">
        <v>10</v>
      </c>
      <c r="F34" s="83" t="s">
        <v>2</v>
      </c>
      <c r="G34" s="83" t="s">
        <v>7</v>
      </c>
      <c r="H34" s="84" t="s">
        <v>128</v>
      </c>
      <c r="I34" s="29"/>
      <c r="J34" s="55">
        <f t="shared" si="1"/>
        <v>0</v>
      </c>
      <c r="K34" s="62"/>
    </row>
    <row r="35" spans="1:11" ht="37.5" x14ac:dyDescent="0.25">
      <c r="A35" s="14" t="s">
        <v>11</v>
      </c>
      <c r="B35" s="28">
        <v>802</v>
      </c>
      <c r="C35" s="73" t="s">
        <v>1</v>
      </c>
      <c r="D35" s="74" t="s">
        <v>4</v>
      </c>
      <c r="E35" s="73" t="s">
        <v>10</v>
      </c>
      <c r="F35" s="83" t="s">
        <v>2</v>
      </c>
      <c r="G35" s="83" t="s">
        <v>7</v>
      </c>
      <c r="H35" s="84" t="s">
        <v>128</v>
      </c>
      <c r="I35" s="29" t="s">
        <v>9</v>
      </c>
      <c r="J35" s="55">
        <v>0</v>
      </c>
      <c r="K35" s="62"/>
    </row>
    <row r="36" spans="1:11" ht="37.5" hidden="1" x14ac:dyDescent="0.25">
      <c r="A36" s="9" t="s">
        <v>37</v>
      </c>
      <c r="B36" s="28">
        <v>802</v>
      </c>
      <c r="C36" s="29" t="s">
        <v>1</v>
      </c>
      <c r="D36" s="29" t="s">
        <v>35</v>
      </c>
      <c r="E36" s="29" t="s">
        <v>7</v>
      </c>
      <c r="F36" s="29" t="s">
        <v>2</v>
      </c>
      <c r="G36" s="29" t="s">
        <v>7</v>
      </c>
      <c r="H36" s="29" t="s">
        <v>6</v>
      </c>
      <c r="I36" s="29" t="s">
        <v>5</v>
      </c>
      <c r="J36" s="55">
        <f>J37+J40</f>
        <v>1645400.84</v>
      </c>
      <c r="K36" s="62"/>
    </row>
    <row r="37" spans="1:11" ht="56.25" hidden="1" x14ac:dyDescent="0.25">
      <c r="A37" s="9" t="s">
        <v>113</v>
      </c>
      <c r="B37" s="28">
        <v>802</v>
      </c>
      <c r="C37" s="29" t="s">
        <v>1</v>
      </c>
      <c r="D37" s="29" t="s">
        <v>35</v>
      </c>
      <c r="E37" s="29" t="s">
        <v>70</v>
      </c>
      <c r="F37" s="29" t="s">
        <v>2</v>
      </c>
      <c r="G37" s="29" t="s">
        <v>7</v>
      </c>
      <c r="H37" s="29" t="s">
        <v>6</v>
      </c>
      <c r="I37" s="29" t="s">
        <v>5</v>
      </c>
      <c r="J37" s="30">
        <f t="shared" ref="J37:J38" si="2">J38</f>
        <v>1605716.24</v>
      </c>
      <c r="K37" s="62"/>
    </row>
    <row r="38" spans="1:11" ht="63" customHeight="1" x14ac:dyDescent="0.25">
      <c r="A38" s="11" t="s">
        <v>129</v>
      </c>
      <c r="B38" s="28">
        <v>802</v>
      </c>
      <c r="C38" s="73" t="s">
        <v>1</v>
      </c>
      <c r="D38" s="74" t="s">
        <v>35</v>
      </c>
      <c r="E38" s="73" t="s">
        <v>70</v>
      </c>
      <c r="F38" s="83" t="s">
        <v>2</v>
      </c>
      <c r="G38" s="83" t="s">
        <v>7</v>
      </c>
      <c r="H38" s="84" t="s">
        <v>36</v>
      </c>
      <c r="I38" s="29"/>
      <c r="J38" s="30">
        <f t="shared" si="2"/>
        <v>1605716.24</v>
      </c>
      <c r="K38" s="62"/>
    </row>
    <row r="39" spans="1:11" ht="40.15" customHeight="1" x14ac:dyDescent="0.25">
      <c r="A39" s="12" t="s">
        <v>130</v>
      </c>
      <c r="B39" s="28">
        <v>802</v>
      </c>
      <c r="C39" s="73" t="s">
        <v>1</v>
      </c>
      <c r="D39" s="74" t="s">
        <v>35</v>
      </c>
      <c r="E39" s="73" t="s">
        <v>70</v>
      </c>
      <c r="F39" s="83" t="s">
        <v>2</v>
      </c>
      <c r="G39" s="83" t="s">
        <v>7</v>
      </c>
      <c r="H39" s="84" t="s">
        <v>36</v>
      </c>
      <c r="I39" s="29" t="s">
        <v>0</v>
      </c>
      <c r="J39" s="30">
        <v>1605716.24</v>
      </c>
      <c r="K39" s="62"/>
    </row>
    <row r="40" spans="1:11" ht="21" hidden="1" customHeight="1" x14ac:dyDescent="0.25">
      <c r="A40" s="9" t="s">
        <v>15</v>
      </c>
      <c r="B40" s="28">
        <v>802</v>
      </c>
      <c r="C40" s="29" t="s">
        <v>1</v>
      </c>
      <c r="D40" s="29" t="s">
        <v>35</v>
      </c>
      <c r="E40" s="29" t="s">
        <v>10</v>
      </c>
      <c r="F40" s="29" t="s">
        <v>2</v>
      </c>
      <c r="G40" s="29" t="s">
        <v>7</v>
      </c>
      <c r="H40" s="29" t="s">
        <v>6</v>
      </c>
      <c r="I40" s="29" t="s">
        <v>5</v>
      </c>
      <c r="J40" s="30">
        <f>J43+J41</f>
        <v>39684.6</v>
      </c>
      <c r="K40" s="62"/>
    </row>
    <row r="41" spans="1:11" ht="343.5" customHeight="1" x14ac:dyDescent="0.25">
      <c r="A41" s="9" t="s">
        <v>234</v>
      </c>
      <c r="B41" s="28">
        <v>802</v>
      </c>
      <c r="C41" s="73" t="s">
        <v>1</v>
      </c>
      <c r="D41" s="74" t="s">
        <v>35</v>
      </c>
      <c r="E41" s="73" t="s">
        <v>10</v>
      </c>
      <c r="F41" s="83" t="s">
        <v>2</v>
      </c>
      <c r="G41" s="83" t="s">
        <v>7</v>
      </c>
      <c r="H41" s="84" t="s">
        <v>235</v>
      </c>
      <c r="I41" s="29"/>
      <c r="J41" s="30">
        <f>J42</f>
        <v>3340</v>
      </c>
      <c r="K41" s="62"/>
    </row>
    <row r="42" spans="1:11" ht="35.25" customHeight="1" x14ac:dyDescent="0.25">
      <c r="A42" s="13" t="s">
        <v>130</v>
      </c>
      <c r="B42" s="28">
        <v>802</v>
      </c>
      <c r="C42" s="73" t="s">
        <v>1</v>
      </c>
      <c r="D42" s="74" t="s">
        <v>35</v>
      </c>
      <c r="E42" s="73" t="s">
        <v>10</v>
      </c>
      <c r="F42" s="83" t="s">
        <v>2</v>
      </c>
      <c r="G42" s="83" t="s">
        <v>7</v>
      </c>
      <c r="H42" s="84" t="s">
        <v>235</v>
      </c>
      <c r="I42" s="29" t="s">
        <v>0</v>
      </c>
      <c r="J42" s="30">
        <v>3340</v>
      </c>
      <c r="K42" s="62"/>
    </row>
    <row r="43" spans="1:11" ht="39.6" customHeight="1" x14ac:dyDescent="0.25">
      <c r="A43" s="9" t="s">
        <v>131</v>
      </c>
      <c r="B43" s="28">
        <v>802</v>
      </c>
      <c r="C43" s="73" t="s">
        <v>1</v>
      </c>
      <c r="D43" s="74" t="s">
        <v>35</v>
      </c>
      <c r="E43" s="73" t="s">
        <v>10</v>
      </c>
      <c r="F43" s="83" t="s">
        <v>2</v>
      </c>
      <c r="G43" s="83" t="s">
        <v>7</v>
      </c>
      <c r="H43" s="84" t="s">
        <v>132</v>
      </c>
      <c r="I43" s="29"/>
      <c r="J43" s="30">
        <f t="shared" ref="J43" si="3">J44</f>
        <v>36344.6</v>
      </c>
      <c r="K43" s="62"/>
    </row>
    <row r="44" spans="1:11" ht="24.75" customHeight="1" x14ac:dyDescent="0.25">
      <c r="A44" s="9" t="s">
        <v>30</v>
      </c>
      <c r="B44" s="28">
        <v>802</v>
      </c>
      <c r="C44" s="73" t="s">
        <v>1</v>
      </c>
      <c r="D44" s="74" t="s">
        <v>35</v>
      </c>
      <c r="E44" s="73" t="s">
        <v>10</v>
      </c>
      <c r="F44" s="83" t="s">
        <v>2</v>
      </c>
      <c r="G44" s="83" t="s">
        <v>7</v>
      </c>
      <c r="H44" s="84" t="s">
        <v>132</v>
      </c>
      <c r="I44" s="29" t="s">
        <v>29</v>
      </c>
      <c r="J44" s="30">
        <v>36344.6</v>
      </c>
      <c r="K44" s="62"/>
    </row>
    <row r="45" spans="1:11" ht="24" hidden="1" customHeight="1" x14ac:dyDescent="0.25">
      <c r="A45" s="20" t="s">
        <v>49</v>
      </c>
      <c r="B45" s="28">
        <v>802</v>
      </c>
      <c r="C45" s="29" t="s">
        <v>16</v>
      </c>
      <c r="D45" s="29" t="s">
        <v>7</v>
      </c>
      <c r="E45" s="29" t="s">
        <v>7</v>
      </c>
      <c r="F45" s="29" t="s">
        <v>2</v>
      </c>
      <c r="G45" s="29" t="s">
        <v>7</v>
      </c>
      <c r="H45" s="29" t="s">
        <v>6</v>
      </c>
      <c r="I45" s="29" t="s">
        <v>5</v>
      </c>
      <c r="J45" s="30">
        <f t="shared" ref="J45:J47" si="4">J46</f>
        <v>1187447</v>
      </c>
      <c r="K45" s="62"/>
    </row>
    <row r="46" spans="1:11" ht="23.25" hidden="1" customHeight="1" x14ac:dyDescent="0.25">
      <c r="A46" s="13" t="s">
        <v>48</v>
      </c>
      <c r="B46" s="28">
        <v>802</v>
      </c>
      <c r="C46" s="32" t="s">
        <v>16</v>
      </c>
      <c r="D46" s="32" t="s">
        <v>32</v>
      </c>
      <c r="E46" s="32" t="s">
        <v>7</v>
      </c>
      <c r="F46" s="32" t="s">
        <v>2</v>
      </c>
      <c r="G46" s="32" t="s">
        <v>7</v>
      </c>
      <c r="H46" s="32" t="s">
        <v>6</v>
      </c>
      <c r="I46" s="32" t="s">
        <v>5</v>
      </c>
      <c r="J46" s="30">
        <f t="shared" si="4"/>
        <v>1187447</v>
      </c>
      <c r="K46" s="62"/>
    </row>
    <row r="47" spans="1:11" ht="58.5" hidden="1" customHeight="1" x14ac:dyDescent="0.25">
      <c r="A47" s="56" t="s">
        <v>144</v>
      </c>
      <c r="B47" s="28">
        <v>802</v>
      </c>
      <c r="C47" s="32" t="s">
        <v>16</v>
      </c>
      <c r="D47" s="32" t="s">
        <v>32</v>
      </c>
      <c r="E47" s="32" t="s">
        <v>143</v>
      </c>
      <c r="F47" s="32" t="s">
        <v>2</v>
      </c>
      <c r="G47" s="32" t="s">
        <v>7</v>
      </c>
      <c r="H47" s="32" t="s">
        <v>6</v>
      </c>
      <c r="I47" s="32" t="s">
        <v>5</v>
      </c>
      <c r="J47" s="30">
        <f t="shared" si="4"/>
        <v>1187447</v>
      </c>
      <c r="K47" s="62"/>
    </row>
    <row r="48" spans="1:11" ht="41.25" customHeight="1" x14ac:dyDescent="0.25">
      <c r="A48" s="13" t="s">
        <v>47</v>
      </c>
      <c r="B48" s="28">
        <v>802</v>
      </c>
      <c r="C48" s="75" t="s">
        <v>16</v>
      </c>
      <c r="D48" s="76" t="s">
        <v>32</v>
      </c>
      <c r="E48" s="75" t="s">
        <v>143</v>
      </c>
      <c r="F48" s="85" t="s">
        <v>2</v>
      </c>
      <c r="G48" s="85" t="s">
        <v>7</v>
      </c>
      <c r="H48" s="86" t="s">
        <v>46</v>
      </c>
      <c r="I48" s="32"/>
      <c r="J48" s="30">
        <f>J49+J50</f>
        <v>1187447</v>
      </c>
      <c r="K48" s="62"/>
    </row>
    <row r="49" spans="1:11" ht="63" customHeight="1" x14ac:dyDescent="0.25">
      <c r="A49" s="13" t="s">
        <v>14</v>
      </c>
      <c r="B49" s="28">
        <v>802</v>
      </c>
      <c r="C49" s="75" t="s">
        <v>16</v>
      </c>
      <c r="D49" s="76" t="s">
        <v>32</v>
      </c>
      <c r="E49" s="75" t="s">
        <v>143</v>
      </c>
      <c r="F49" s="85" t="s">
        <v>2</v>
      </c>
      <c r="G49" s="85" t="s">
        <v>7</v>
      </c>
      <c r="H49" s="86" t="s">
        <v>46</v>
      </c>
      <c r="I49" s="32" t="s">
        <v>13</v>
      </c>
      <c r="J49" s="30">
        <v>1165985.47</v>
      </c>
      <c r="K49" s="62"/>
    </row>
    <row r="50" spans="1:11" ht="39" customHeight="1" x14ac:dyDescent="0.25">
      <c r="A50" s="13" t="s">
        <v>130</v>
      </c>
      <c r="B50" s="28">
        <v>802</v>
      </c>
      <c r="C50" s="75" t="s">
        <v>16</v>
      </c>
      <c r="D50" s="76" t="s">
        <v>32</v>
      </c>
      <c r="E50" s="75" t="s">
        <v>143</v>
      </c>
      <c r="F50" s="85" t="s">
        <v>2</v>
      </c>
      <c r="G50" s="85" t="s">
        <v>7</v>
      </c>
      <c r="H50" s="86" t="s">
        <v>46</v>
      </c>
      <c r="I50" s="32" t="s">
        <v>0</v>
      </c>
      <c r="J50" s="30">
        <v>21461.53</v>
      </c>
      <c r="K50" s="62"/>
    </row>
    <row r="51" spans="1:11" s="16" customFormat="1" ht="37.5" hidden="1" x14ac:dyDescent="0.25">
      <c r="A51" s="17" t="s">
        <v>52</v>
      </c>
      <c r="B51" s="23">
        <v>802</v>
      </c>
      <c r="C51" s="26" t="s">
        <v>32</v>
      </c>
      <c r="D51" s="26" t="s">
        <v>7</v>
      </c>
      <c r="E51" s="26" t="s">
        <v>7</v>
      </c>
      <c r="F51" s="26" t="s">
        <v>2</v>
      </c>
      <c r="G51" s="26" t="s">
        <v>7</v>
      </c>
      <c r="H51" s="26" t="s">
        <v>6</v>
      </c>
      <c r="I51" s="26" t="s">
        <v>5</v>
      </c>
      <c r="J51" s="27">
        <f>+J56+J54</f>
        <v>1855198.58</v>
      </c>
      <c r="K51" s="63"/>
    </row>
    <row r="52" spans="1:11" s="16" customFormat="1" ht="37.5" hidden="1" x14ac:dyDescent="0.25">
      <c r="A52" s="17" t="s">
        <v>158</v>
      </c>
      <c r="B52" s="23">
        <v>802</v>
      </c>
      <c r="C52" s="26" t="s">
        <v>32</v>
      </c>
      <c r="D52" s="26" t="s">
        <v>19</v>
      </c>
      <c r="E52" s="26" t="s">
        <v>7</v>
      </c>
      <c r="F52" s="26" t="s">
        <v>2</v>
      </c>
      <c r="G52" s="26" t="s">
        <v>7</v>
      </c>
      <c r="H52" s="26" t="s">
        <v>6</v>
      </c>
      <c r="I52" s="26" t="s">
        <v>5</v>
      </c>
      <c r="J52" s="27">
        <f>J53</f>
        <v>702000</v>
      </c>
      <c r="K52" s="63"/>
    </row>
    <row r="53" spans="1:11" s="16" customFormat="1" ht="58.5" hidden="1" customHeight="1" x14ac:dyDescent="0.25">
      <c r="A53" s="9" t="s">
        <v>236</v>
      </c>
      <c r="B53" s="28">
        <v>802</v>
      </c>
      <c r="C53" s="29" t="s">
        <v>32</v>
      </c>
      <c r="D53" s="29" t="s">
        <v>19</v>
      </c>
      <c r="E53" s="29" t="s">
        <v>237</v>
      </c>
      <c r="F53" s="29" t="s">
        <v>2</v>
      </c>
      <c r="G53" s="29" t="s">
        <v>7</v>
      </c>
      <c r="H53" s="29" t="s">
        <v>6</v>
      </c>
      <c r="I53" s="29" t="s">
        <v>5</v>
      </c>
      <c r="J53" s="30">
        <f>J54</f>
        <v>702000</v>
      </c>
      <c r="K53" s="63"/>
    </row>
    <row r="54" spans="1:11" s="16" customFormat="1" ht="112.5" x14ac:dyDescent="0.25">
      <c r="A54" s="15" t="s">
        <v>104</v>
      </c>
      <c r="B54" s="28">
        <v>802</v>
      </c>
      <c r="C54" s="73" t="s">
        <v>32</v>
      </c>
      <c r="D54" s="74" t="s">
        <v>19</v>
      </c>
      <c r="E54" s="73" t="s">
        <v>237</v>
      </c>
      <c r="F54" s="83" t="s">
        <v>2</v>
      </c>
      <c r="G54" s="83" t="s">
        <v>7</v>
      </c>
      <c r="H54" s="84" t="s">
        <v>103</v>
      </c>
      <c r="I54" s="29"/>
      <c r="J54" s="30">
        <f>J55</f>
        <v>702000</v>
      </c>
      <c r="K54" s="63"/>
    </row>
    <row r="55" spans="1:11" s="16" customFormat="1" ht="37.5" x14ac:dyDescent="0.25">
      <c r="A55" s="14" t="s">
        <v>105</v>
      </c>
      <c r="B55" s="28">
        <v>802</v>
      </c>
      <c r="C55" s="73" t="s">
        <v>32</v>
      </c>
      <c r="D55" s="74" t="s">
        <v>19</v>
      </c>
      <c r="E55" s="73" t="s">
        <v>237</v>
      </c>
      <c r="F55" s="83" t="s">
        <v>2</v>
      </c>
      <c r="G55" s="83" t="s">
        <v>7</v>
      </c>
      <c r="H55" s="84" t="s">
        <v>103</v>
      </c>
      <c r="I55" s="29" t="s">
        <v>43</v>
      </c>
      <c r="J55" s="30">
        <v>702000</v>
      </c>
      <c r="K55" s="63"/>
    </row>
    <row r="56" spans="1:11" ht="61.5" hidden="1" customHeight="1" x14ac:dyDescent="0.25">
      <c r="A56" s="9" t="s">
        <v>159</v>
      </c>
      <c r="B56" s="28">
        <v>802</v>
      </c>
      <c r="C56" s="29" t="s">
        <v>32</v>
      </c>
      <c r="D56" s="29" t="s">
        <v>28</v>
      </c>
      <c r="E56" s="29" t="s">
        <v>7</v>
      </c>
      <c r="F56" s="29" t="s">
        <v>2</v>
      </c>
      <c r="G56" s="29" t="s">
        <v>7</v>
      </c>
      <c r="H56" s="29" t="s">
        <v>6</v>
      </c>
      <c r="I56" s="29" t="s">
        <v>5</v>
      </c>
      <c r="J56" s="30">
        <f>+J57</f>
        <v>1153198.58</v>
      </c>
      <c r="K56" s="62"/>
    </row>
    <row r="57" spans="1:11" ht="117.75" hidden="1" customHeight="1" x14ac:dyDescent="0.25">
      <c r="A57" s="9" t="s">
        <v>156</v>
      </c>
      <c r="B57" s="28">
        <v>802</v>
      </c>
      <c r="C57" s="29" t="s">
        <v>32</v>
      </c>
      <c r="D57" s="29" t="s">
        <v>28</v>
      </c>
      <c r="E57" s="29" t="s">
        <v>155</v>
      </c>
      <c r="F57" s="29" t="s">
        <v>2</v>
      </c>
      <c r="G57" s="29" t="s">
        <v>7</v>
      </c>
      <c r="H57" s="29" t="s">
        <v>6</v>
      </c>
      <c r="I57" s="29" t="s">
        <v>5</v>
      </c>
      <c r="J57" s="30">
        <f>J58+J61</f>
        <v>1153198.58</v>
      </c>
      <c r="K57" s="62"/>
    </row>
    <row r="58" spans="1:11" ht="58.15" customHeight="1" x14ac:dyDescent="0.25">
      <c r="A58" s="31" t="s">
        <v>157</v>
      </c>
      <c r="B58" s="28">
        <v>802</v>
      </c>
      <c r="C58" s="73" t="s">
        <v>32</v>
      </c>
      <c r="D58" s="74" t="s">
        <v>28</v>
      </c>
      <c r="E58" s="73" t="s">
        <v>155</v>
      </c>
      <c r="F58" s="83" t="s">
        <v>2</v>
      </c>
      <c r="G58" s="83" t="s">
        <v>7</v>
      </c>
      <c r="H58" s="84" t="s">
        <v>71</v>
      </c>
      <c r="I58" s="29"/>
      <c r="J58" s="30">
        <f>J59+J60</f>
        <v>653198.57999999996</v>
      </c>
      <c r="K58" s="62"/>
    </row>
    <row r="59" spans="1:11" ht="40.15" customHeight="1" x14ac:dyDescent="0.25">
      <c r="A59" s="14" t="s">
        <v>130</v>
      </c>
      <c r="B59" s="28">
        <v>802</v>
      </c>
      <c r="C59" s="73" t="s">
        <v>32</v>
      </c>
      <c r="D59" s="74" t="s">
        <v>28</v>
      </c>
      <c r="E59" s="73" t="s">
        <v>155</v>
      </c>
      <c r="F59" s="83" t="s">
        <v>2</v>
      </c>
      <c r="G59" s="83" t="s">
        <v>7</v>
      </c>
      <c r="H59" s="84" t="s">
        <v>71</v>
      </c>
      <c r="I59" s="29" t="s">
        <v>0</v>
      </c>
      <c r="J59" s="30">
        <v>583198.57999999996</v>
      </c>
      <c r="K59" s="62"/>
    </row>
    <row r="60" spans="1:11" ht="25.5" customHeight="1" x14ac:dyDescent="0.25">
      <c r="A60" s="14" t="s">
        <v>11</v>
      </c>
      <c r="B60" s="28">
        <v>802</v>
      </c>
      <c r="C60" s="73" t="s">
        <v>32</v>
      </c>
      <c r="D60" s="74" t="s">
        <v>28</v>
      </c>
      <c r="E60" s="73" t="s">
        <v>155</v>
      </c>
      <c r="F60" s="83" t="s">
        <v>2</v>
      </c>
      <c r="G60" s="83" t="s">
        <v>7</v>
      </c>
      <c r="H60" s="84" t="s">
        <v>71</v>
      </c>
      <c r="I60" s="29" t="s">
        <v>9</v>
      </c>
      <c r="J60" s="55">
        <v>70000</v>
      </c>
      <c r="K60" s="62"/>
    </row>
    <row r="61" spans="1:11" ht="60.75" customHeight="1" x14ac:dyDescent="0.25">
      <c r="A61" s="14" t="s">
        <v>217</v>
      </c>
      <c r="B61" s="28">
        <v>802</v>
      </c>
      <c r="C61" s="73" t="s">
        <v>32</v>
      </c>
      <c r="D61" s="74" t="s">
        <v>28</v>
      </c>
      <c r="E61" s="73" t="s">
        <v>155</v>
      </c>
      <c r="F61" s="83" t="s">
        <v>2</v>
      </c>
      <c r="G61" s="83" t="s">
        <v>7</v>
      </c>
      <c r="H61" s="84" t="s">
        <v>216</v>
      </c>
      <c r="I61" s="29"/>
      <c r="J61" s="70">
        <f>J62</f>
        <v>500000</v>
      </c>
      <c r="K61" s="62"/>
    </row>
    <row r="62" spans="1:11" ht="40.15" customHeight="1" x14ac:dyDescent="0.25">
      <c r="A62" s="14" t="s">
        <v>130</v>
      </c>
      <c r="B62" s="28">
        <v>802</v>
      </c>
      <c r="C62" s="73" t="s">
        <v>32</v>
      </c>
      <c r="D62" s="74" t="s">
        <v>28</v>
      </c>
      <c r="E62" s="73" t="s">
        <v>155</v>
      </c>
      <c r="F62" s="83" t="s">
        <v>2</v>
      </c>
      <c r="G62" s="83" t="s">
        <v>7</v>
      </c>
      <c r="H62" s="84" t="s">
        <v>216</v>
      </c>
      <c r="I62" s="29" t="s">
        <v>0</v>
      </c>
      <c r="J62" s="30">
        <v>500000</v>
      </c>
      <c r="K62" s="62"/>
    </row>
    <row r="63" spans="1:11" s="16" customFormat="1" ht="37.5" hidden="1" x14ac:dyDescent="0.25">
      <c r="A63" s="17" t="s">
        <v>25</v>
      </c>
      <c r="B63" s="23">
        <v>802</v>
      </c>
      <c r="C63" s="26" t="s">
        <v>12</v>
      </c>
      <c r="D63" s="26" t="s">
        <v>7</v>
      </c>
      <c r="E63" s="26" t="s">
        <v>7</v>
      </c>
      <c r="F63" s="26" t="s">
        <v>2</v>
      </c>
      <c r="G63" s="26" t="s">
        <v>7</v>
      </c>
      <c r="H63" s="26" t="s">
        <v>6</v>
      </c>
      <c r="I63" s="26" t="s">
        <v>5</v>
      </c>
      <c r="J63" s="27">
        <f>+J68+J94+J64+J79</f>
        <v>46193748.009999998</v>
      </c>
      <c r="K63" s="63"/>
    </row>
    <row r="64" spans="1:11" ht="37.5" hidden="1" x14ac:dyDescent="0.25">
      <c r="A64" s="19" t="s">
        <v>72</v>
      </c>
      <c r="B64" s="28">
        <v>802</v>
      </c>
      <c r="C64" s="29" t="s">
        <v>12</v>
      </c>
      <c r="D64" s="29" t="s">
        <v>27</v>
      </c>
      <c r="E64" s="29" t="s">
        <v>7</v>
      </c>
      <c r="F64" s="29" t="s">
        <v>2</v>
      </c>
      <c r="G64" s="29" t="s">
        <v>7</v>
      </c>
      <c r="H64" s="29" t="s">
        <v>6</v>
      </c>
      <c r="I64" s="29" t="s">
        <v>5</v>
      </c>
      <c r="J64" s="30">
        <f t="shared" ref="J64:J65" si="5">J65</f>
        <v>1005179.21</v>
      </c>
      <c r="K64" s="62"/>
    </row>
    <row r="65" spans="1:12" ht="117.75" hidden="1" customHeight="1" x14ac:dyDescent="0.25">
      <c r="A65" s="12" t="s">
        <v>156</v>
      </c>
      <c r="B65" s="28">
        <v>802</v>
      </c>
      <c r="C65" s="29" t="s">
        <v>12</v>
      </c>
      <c r="D65" s="29" t="s">
        <v>27</v>
      </c>
      <c r="E65" s="29" t="s">
        <v>155</v>
      </c>
      <c r="F65" s="29" t="s">
        <v>2</v>
      </c>
      <c r="G65" s="29" t="s">
        <v>7</v>
      </c>
      <c r="H65" s="29" t="s">
        <v>6</v>
      </c>
      <c r="I65" s="29" t="s">
        <v>5</v>
      </c>
      <c r="J65" s="30">
        <f t="shared" si="5"/>
        <v>1005179.21</v>
      </c>
      <c r="K65" s="62"/>
    </row>
    <row r="66" spans="1:12" ht="37.5" x14ac:dyDescent="0.25">
      <c r="A66" s="10" t="s">
        <v>73</v>
      </c>
      <c r="B66" s="28">
        <v>802</v>
      </c>
      <c r="C66" s="73" t="s">
        <v>12</v>
      </c>
      <c r="D66" s="74" t="s">
        <v>27</v>
      </c>
      <c r="E66" s="73" t="s">
        <v>155</v>
      </c>
      <c r="F66" s="83" t="s">
        <v>2</v>
      </c>
      <c r="G66" s="83" t="s">
        <v>7</v>
      </c>
      <c r="H66" s="84" t="s">
        <v>74</v>
      </c>
      <c r="I66" s="29"/>
      <c r="J66" s="30">
        <f>J67</f>
        <v>1005179.21</v>
      </c>
      <c r="K66" s="62"/>
    </row>
    <row r="67" spans="1:12" ht="37.5" x14ac:dyDescent="0.25">
      <c r="A67" s="12" t="s">
        <v>130</v>
      </c>
      <c r="B67" s="28">
        <v>802</v>
      </c>
      <c r="C67" s="73" t="s">
        <v>12</v>
      </c>
      <c r="D67" s="74" t="s">
        <v>27</v>
      </c>
      <c r="E67" s="73" t="s">
        <v>155</v>
      </c>
      <c r="F67" s="83" t="s">
        <v>2</v>
      </c>
      <c r="G67" s="83" t="s">
        <v>7</v>
      </c>
      <c r="H67" s="84" t="s">
        <v>74</v>
      </c>
      <c r="I67" s="29" t="s">
        <v>0</v>
      </c>
      <c r="J67" s="30">
        <v>1005179.21</v>
      </c>
      <c r="K67" s="62"/>
      <c r="L67" s="64"/>
    </row>
    <row r="68" spans="1:12" ht="37.5" hidden="1" x14ac:dyDescent="0.25">
      <c r="A68" s="17" t="s">
        <v>24</v>
      </c>
      <c r="B68" s="23">
        <v>802</v>
      </c>
      <c r="C68" s="26" t="s">
        <v>12</v>
      </c>
      <c r="D68" s="26" t="s">
        <v>23</v>
      </c>
      <c r="E68" s="26" t="s">
        <v>7</v>
      </c>
      <c r="F68" s="26" t="s">
        <v>2</v>
      </c>
      <c r="G68" s="26" t="s">
        <v>7</v>
      </c>
      <c r="H68" s="26" t="s">
        <v>6</v>
      </c>
      <c r="I68" s="26" t="s">
        <v>5</v>
      </c>
      <c r="J68" s="27">
        <f>J69+J76</f>
        <v>1887629.4</v>
      </c>
      <c r="K68" s="62"/>
    </row>
    <row r="69" spans="1:12" ht="37.5" hidden="1" customHeight="1" x14ac:dyDescent="0.25">
      <c r="A69" s="9" t="s">
        <v>117</v>
      </c>
      <c r="B69" s="28">
        <v>802</v>
      </c>
      <c r="C69" s="29" t="s">
        <v>12</v>
      </c>
      <c r="D69" s="29" t="s">
        <v>23</v>
      </c>
      <c r="E69" s="29" t="s">
        <v>118</v>
      </c>
      <c r="F69" s="29" t="s">
        <v>2</v>
      </c>
      <c r="G69" s="29" t="s">
        <v>7</v>
      </c>
      <c r="H69" s="29" t="s">
        <v>6</v>
      </c>
      <c r="I69" s="29" t="s">
        <v>5</v>
      </c>
      <c r="J69" s="30">
        <f>J70+J74+J72</f>
        <v>1790039.16</v>
      </c>
      <c r="K69" s="62"/>
    </row>
    <row r="70" spans="1:12" ht="55.15" customHeight="1" x14ac:dyDescent="0.25">
      <c r="A70" s="14" t="s">
        <v>149</v>
      </c>
      <c r="B70" s="28">
        <v>802</v>
      </c>
      <c r="C70" s="73" t="s">
        <v>12</v>
      </c>
      <c r="D70" s="74" t="s">
        <v>23</v>
      </c>
      <c r="E70" s="73" t="s">
        <v>118</v>
      </c>
      <c r="F70" s="83" t="s">
        <v>2</v>
      </c>
      <c r="G70" s="83" t="s">
        <v>7</v>
      </c>
      <c r="H70" s="84" t="s">
        <v>148</v>
      </c>
      <c r="I70" s="29"/>
      <c r="J70" s="30">
        <f>J71</f>
        <v>1506403.71</v>
      </c>
      <c r="K70" s="62"/>
    </row>
    <row r="71" spans="1:12" ht="37.5" x14ac:dyDescent="0.25">
      <c r="A71" s="14" t="s">
        <v>130</v>
      </c>
      <c r="B71" s="28">
        <v>802</v>
      </c>
      <c r="C71" s="73" t="s">
        <v>12</v>
      </c>
      <c r="D71" s="74" t="s">
        <v>23</v>
      </c>
      <c r="E71" s="73" t="s">
        <v>118</v>
      </c>
      <c r="F71" s="83" t="s">
        <v>2</v>
      </c>
      <c r="G71" s="83" t="s">
        <v>7</v>
      </c>
      <c r="H71" s="84" t="s">
        <v>148</v>
      </c>
      <c r="I71" s="29" t="s">
        <v>0</v>
      </c>
      <c r="J71" s="30">
        <v>1506403.71</v>
      </c>
      <c r="K71" s="62"/>
    </row>
    <row r="72" spans="1:12" ht="56.25" x14ac:dyDescent="0.25">
      <c r="A72" s="14" t="s">
        <v>222</v>
      </c>
      <c r="B72" s="28">
        <v>802</v>
      </c>
      <c r="C72" s="73" t="s">
        <v>12</v>
      </c>
      <c r="D72" s="74" t="s">
        <v>23</v>
      </c>
      <c r="E72" s="73" t="s">
        <v>118</v>
      </c>
      <c r="F72" s="83" t="s">
        <v>2</v>
      </c>
      <c r="G72" s="83" t="s">
        <v>7</v>
      </c>
      <c r="H72" s="84" t="s">
        <v>221</v>
      </c>
      <c r="I72" s="29"/>
      <c r="J72" s="30">
        <f>J73</f>
        <v>253635.45</v>
      </c>
      <c r="K72" s="62"/>
    </row>
    <row r="73" spans="1:12" ht="37.5" x14ac:dyDescent="0.25">
      <c r="A73" s="14" t="s">
        <v>130</v>
      </c>
      <c r="B73" s="28">
        <v>802</v>
      </c>
      <c r="C73" s="73" t="s">
        <v>12</v>
      </c>
      <c r="D73" s="74" t="s">
        <v>23</v>
      </c>
      <c r="E73" s="73" t="s">
        <v>118</v>
      </c>
      <c r="F73" s="83" t="s">
        <v>2</v>
      </c>
      <c r="G73" s="83" t="s">
        <v>7</v>
      </c>
      <c r="H73" s="84" t="s">
        <v>221</v>
      </c>
      <c r="I73" s="29" t="s">
        <v>0</v>
      </c>
      <c r="J73" s="30">
        <v>253635.45</v>
      </c>
      <c r="K73" s="62"/>
    </row>
    <row r="74" spans="1:12" ht="75.599999999999994" customHeight="1" x14ac:dyDescent="0.25">
      <c r="A74" s="14" t="s">
        <v>134</v>
      </c>
      <c r="B74" s="28">
        <v>802</v>
      </c>
      <c r="C74" s="73" t="s">
        <v>12</v>
      </c>
      <c r="D74" s="74" t="s">
        <v>23</v>
      </c>
      <c r="E74" s="73" t="s">
        <v>118</v>
      </c>
      <c r="F74" s="83" t="s">
        <v>2</v>
      </c>
      <c r="G74" s="83" t="s">
        <v>7</v>
      </c>
      <c r="H74" s="84" t="s">
        <v>133</v>
      </c>
      <c r="I74" s="29"/>
      <c r="J74" s="30">
        <f>J75</f>
        <v>30000</v>
      </c>
      <c r="K74" s="62"/>
    </row>
    <row r="75" spans="1:12" ht="21" customHeight="1" x14ac:dyDescent="0.25">
      <c r="A75" s="14" t="s">
        <v>11</v>
      </c>
      <c r="B75" s="28">
        <v>802</v>
      </c>
      <c r="C75" s="73" t="s">
        <v>12</v>
      </c>
      <c r="D75" s="74" t="s">
        <v>23</v>
      </c>
      <c r="E75" s="73" t="s">
        <v>118</v>
      </c>
      <c r="F75" s="83" t="s">
        <v>2</v>
      </c>
      <c r="G75" s="83" t="s">
        <v>7</v>
      </c>
      <c r="H75" s="84" t="s">
        <v>133</v>
      </c>
      <c r="I75" s="29" t="s">
        <v>9</v>
      </c>
      <c r="J75" s="30">
        <v>30000</v>
      </c>
      <c r="K75" s="62"/>
    </row>
    <row r="76" spans="1:12" ht="21" hidden="1" customHeight="1" x14ac:dyDescent="0.25">
      <c r="A76" s="9" t="s">
        <v>15</v>
      </c>
      <c r="B76" s="28">
        <v>802</v>
      </c>
      <c r="C76" s="29" t="s">
        <v>12</v>
      </c>
      <c r="D76" s="29" t="s">
        <v>23</v>
      </c>
      <c r="E76" s="29" t="s">
        <v>10</v>
      </c>
      <c r="F76" s="29" t="s">
        <v>2</v>
      </c>
      <c r="G76" s="29" t="s">
        <v>7</v>
      </c>
      <c r="H76" s="29" t="s">
        <v>6</v>
      </c>
      <c r="I76" s="29" t="s">
        <v>5</v>
      </c>
      <c r="J76" s="30">
        <f>J77</f>
        <v>97590.24</v>
      </c>
      <c r="K76" s="62"/>
    </row>
    <row r="77" spans="1:12" ht="38.25" customHeight="1" x14ac:dyDescent="0.25">
      <c r="A77" s="14" t="s">
        <v>215</v>
      </c>
      <c r="B77" s="28">
        <v>802</v>
      </c>
      <c r="C77" s="73" t="s">
        <v>12</v>
      </c>
      <c r="D77" s="74" t="s">
        <v>23</v>
      </c>
      <c r="E77" s="73" t="s">
        <v>10</v>
      </c>
      <c r="F77" s="83" t="s">
        <v>2</v>
      </c>
      <c r="G77" s="83" t="s">
        <v>7</v>
      </c>
      <c r="H77" s="84" t="s">
        <v>214</v>
      </c>
      <c r="I77" s="29"/>
      <c r="J77" s="30">
        <f>J78</f>
        <v>97590.24</v>
      </c>
      <c r="K77" s="62"/>
    </row>
    <row r="78" spans="1:12" ht="41.25" customHeight="1" x14ac:dyDescent="0.25">
      <c r="A78" s="14" t="s">
        <v>130</v>
      </c>
      <c r="B78" s="28">
        <v>802</v>
      </c>
      <c r="C78" s="73" t="s">
        <v>12</v>
      </c>
      <c r="D78" s="74" t="s">
        <v>23</v>
      </c>
      <c r="E78" s="73" t="s">
        <v>10</v>
      </c>
      <c r="F78" s="83" t="s">
        <v>2</v>
      </c>
      <c r="G78" s="83" t="s">
        <v>7</v>
      </c>
      <c r="H78" s="84" t="s">
        <v>214</v>
      </c>
      <c r="I78" s="29" t="s">
        <v>0</v>
      </c>
      <c r="J78" s="30">
        <v>97590.24</v>
      </c>
      <c r="K78" s="62"/>
    </row>
    <row r="79" spans="1:12" ht="37.5" hidden="1" x14ac:dyDescent="0.25">
      <c r="A79" s="20" t="s">
        <v>22</v>
      </c>
      <c r="B79" s="23">
        <v>802</v>
      </c>
      <c r="C79" s="33" t="s">
        <v>12</v>
      </c>
      <c r="D79" s="33" t="s">
        <v>19</v>
      </c>
      <c r="E79" s="33" t="s">
        <v>7</v>
      </c>
      <c r="F79" s="33" t="s">
        <v>2</v>
      </c>
      <c r="G79" s="33" t="s">
        <v>7</v>
      </c>
      <c r="H79" s="33" t="s">
        <v>6</v>
      </c>
      <c r="I79" s="33" t="s">
        <v>5</v>
      </c>
      <c r="J79" s="27">
        <f>J83+J80</f>
        <v>43170939.399999999</v>
      </c>
      <c r="K79" s="62"/>
    </row>
    <row r="80" spans="1:12" ht="37.5" hidden="1" x14ac:dyDescent="0.25">
      <c r="A80" s="20" t="s">
        <v>160</v>
      </c>
      <c r="B80" s="28">
        <v>802</v>
      </c>
      <c r="C80" s="32" t="s">
        <v>12</v>
      </c>
      <c r="D80" s="32" t="s">
        <v>19</v>
      </c>
      <c r="E80" s="32" t="s">
        <v>1</v>
      </c>
      <c r="F80" s="32" t="s">
        <v>2</v>
      </c>
      <c r="G80" s="32" t="s">
        <v>7</v>
      </c>
      <c r="H80" s="32" t="s">
        <v>6</v>
      </c>
      <c r="I80" s="32" t="s">
        <v>5</v>
      </c>
      <c r="J80" s="30">
        <f>J81</f>
        <v>27046633.420000002</v>
      </c>
      <c r="K80" s="62"/>
    </row>
    <row r="81" spans="1:12" ht="44.25" customHeight="1" x14ac:dyDescent="0.25">
      <c r="A81" s="13" t="s">
        <v>161</v>
      </c>
      <c r="B81" s="28">
        <v>802</v>
      </c>
      <c r="C81" s="75" t="s">
        <v>12</v>
      </c>
      <c r="D81" s="76" t="s">
        <v>19</v>
      </c>
      <c r="E81" s="75" t="s">
        <v>1</v>
      </c>
      <c r="F81" s="85" t="s">
        <v>2</v>
      </c>
      <c r="G81" s="85" t="s">
        <v>7</v>
      </c>
      <c r="H81" s="86" t="s">
        <v>162</v>
      </c>
      <c r="I81" s="32"/>
      <c r="J81" s="30">
        <f>J82</f>
        <v>27046633.420000002</v>
      </c>
      <c r="K81" s="62"/>
    </row>
    <row r="82" spans="1:12" ht="37.5" x14ac:dyDescent="0.25">
      <c r="A82" s="13" t="s">
        <v>20</v>
      </c>
      <c r="B82" s="28">
        <v>802</v>
      </c>
      <c r="C82" s="75" t="s">
        <v>12</v>
      </c>
      <c r="D82" s="76" t="s">
        <v>19</v>
      </c>
      <c r="E82" s="75" t="s">
        <v>1</v>
      </c>
      <c r="F82" s="85" t="s">
        <v>2</v>
      </c>
      <c r="G82" s="85" t="s">
        <v>7</v>
      </c>
      <c r="H82" s="86" t="s">
        <v>162</v>
      </c>
      <c r="I82" s="32" t="s">
        <v>0</v>
      </c>
      <c r="J82" s="30">
        <v>27046633.420000002</v>
      </c>
      <c r="K82" s="62"/>
    </row>
    <row r="83" spans="1:12" ht="39" hidden="1" customHeight="1" x14ac:dyDescent="0.25">
      <c r="A83" s="20" t="s">
        <v>114</v>
      </c>
      <c r="B83" s="28">
        <v>802</v>
      </c>
      <c r="C83" s="32" t="s">
        <v>12</v>
      </c>
      <c r="D83" s="32" t="s">
        <v>19</v>
      </c>
      <c r="E83" s="32" t="s">
        <v>75</v>
      </c>
      <c r="F83" s="32" t="s">
        <v>2</v>
      </c>
      <c r="G83" s="32" t="s">
        <v>7</v>
      </c>
      <c r="H83" s="32" t="s">
        <v>6</v>
      </c>
      <c r="I83" s="32" t="s">
        <v>5</v>
      </c>
      <c r="J83" s="30">
        <f>J85+J89+J91+J93+J87</f>
        <v>16124305.979999999</v>
      </c>
      <c r="K83" s="62"/>
    </row>
    <row r="84" spans="1:12" ht="34.5" customHeight="1" x14ac:dyDescent="0.25">
      <c r="A84" s="10" t="s">
        <v>76</v>
      </c>
      <c r="B84" s="28">
        <v>802</v>
      </c>
      <c r="C84" s="75" t="s">
        <v>12</v>
      </c>
      <c r="D84" s="76" t="s">
        <v>19</v>
      </c>
      <c r="E84" s="75" t="s">
        <v>75</v>
      </c>
      <c r="F84" s="85" t="s">
        <v>2</v>
      </c>
      <c r="G84" s="85" t="s">
        <v>7</v>
      </c>
      <c r="H84" s="86" t="s">
        <v>21</v>
      </c>
      <c r="I84" s="32"/>
      <c r="J84" s="30">
        <f>J85</f>
        <v>6398571.8799999999</v>
      </c>
      <c r="K84" s="62"/>
    </row>
    <row r="85" spans="1:12" ht="39" customHeight="1" x14ac:dyDescent="0.25">
      <c r="A85" s="13" t="s">
        <v>130</v>
      </c>
      <c r="B85" s="28">
        <v>802</v>
      </c>
      <c r="C85" s="75" t="s">
        <v>12</v>
      </c>
      <c r="D85" s="76" t="s">
        <v>19</v>
      </c>
      <c r="E85" s="75" t="s">
        <v>75</v>
      </c>
      <c r="F85" s="85" t="s">
        <v>2</v>
      </c>
      <c r="G85" s="85" t="s">
        <v>7</v>
      </c>
      <c r="H85" s="86" t="s">
        <v>21</v>
      </c>
      <c r="I85" s="32" t="s">
        <v>0</v>
      </c>
      <c r="J85" s="30">
        <v>6398571.8799999999</v>
      </c>
      <c r="K85" s="62"/>
      <c r="L85" s="64"/>
    </row>
    <row r="86" spans="1:12" ht="39" customHeight="1" x14ac:dyDescent="0.25">
      <c r="A86" s="13" t="s">
        <v>238</v>
      </c>
      <c r="B86" s="28">
        <v>802</v>
      </c>
      <c r="C86" s="75" t="s">
        <v>12</v>
      </c>
      <c r="D86" s="76" t="s">
        <v>19</v>
      </c>
      <c r="E86" s="75" t="s">
        <v>75</v>
      </c>
      <c r="F86" s="85" t="s">
        <v>2</v>
      </c>
      <c r="G86" s="85" t="s">
        <v>7</v>
      </c>
      <c r="H86" s="86" t="s">
        <v>239</v>
      </c>
      <c r="I86" s="32"/>
      <c r="J86" s="30">
        <f>J87</f>
        <v>204402.33</v>
      </c>
      <c r="K86" s="62"/>
      <c r="L86" s="64"/>
    </row>
    <row r="87" spans="1:12" ht="39" customHeight="1" x14ac:dyDescent="0.25">
      <c r="A87" s="13" t="s">
        <v>20</v>
      </c>
      <c r="B87" s="28">
        <v>802</v>
      </c>
      <c r="C87" s="75" t="s">
        <v>12</v>
      </c>
      <c r="D87" s="76" t="s">
        <v>19</v>
      </c>
      <c r="E87" s="75" t="s">
        <v>75</v>
      </c>
      <c r="F87" s="85" t="s">
        <v>2</v>
      </c>
      <c r="G87" s="85" t="s">
        <v>7</v>
      </c>
      <c r="H87" s="86" t="s">
        <v>239</v>
      </c>
      <c r="I87" s="32" t="s">
        <v>0</v>
      </c>
      <c r="J87" s="30">
        <v>204402.33</v>
      </c>
      <c r="K87" s="62"/>
      <c r="L87" s="64"/>
    </row>
    <row r="88" spans="1:12" ht="48.75" customHeight="1" x14ac:dyDescent="0.25">
      <c r="A88" s="13" t="s">
        <v>77</v>
      </c>
      <c r="B88" s="28">
        <v>802</v>
      </c>
      <c r="C88" s="75" t="s">
        <v>12</v>
      </c>
      <c r="D88" s="76" t="s">
        <v>19</v>
      </c>
      <c r="E88" s="75" t="s">
        <v>75</v>
      </c>
      <c r="F88" s="85" t="s">
        <v>2</v>
      </c>
      <c r="G88" s="85" t="s">
        <v>7</v>
      </c>
      <c r="H88" s="84" t="s">
        <v>135</v>
      </c>
      <c r="I88" s="32"/>
      <c r="J88" s="30">
        <f>J89</f>
        <v>3191515.7</v>
      </c>
      <c r="K88" s="62"/>
    </row>
    <row r="89" spans="1:12" ht="38.25" customHeight="1" x14ac:dyDescent="0.25">
      <c r="A89" s="13" t="s">
        <v>20</v>
      </c>
      <c r="B89" s="28">
        <v>802</v>
      </c>
      <c r="C89" s="75" t="s">
        <v>12</v>
      </c>
      <c r="D89" s="76" t="s">
        <v>19</v>
      </c>
      <c r="E89" s="75" t="s">
        <v>75</v>
      </c>
      <c r="F89" s="85" t="s">
        <v>2</v>
      </c>
      <c r="G89" s="85" t="s">
        <v>7</v>
      </c>
      <c r="H89" s="84" t="s">
        <v>135</v>
      </c>
      <c r="I89" s="32" t="s">
        <v>0</v>
      </c>
      <c r="J89" s="30">
        <v>3191515.7</v>
      </c>
      <c r="K89" s="62"/>
    </row>
    <row r="90" spans="1:12" ht="37.5" x14ac:dyDescent="0.25">
      <c r="A90" s="13" t="s">
        <v>65</v>
      </c>
      <c r="B90" s="28">
        <v>802</v>
      </c>
      <c r="C90" s="75" t="s">
        <v>12</v>
      </c>
      <c r="D90" s="76" t="s">
        <v>19</v>
      </c>
      <c r="E90" s="75" t="s">
        <v>75</v>
      </c>
      <c r="F90" s="85" t="s">
        <v>2</v>
      </c>
      <c r="G90" s="85" t="s">
        <v>7</v>
      </c>
      <c r="H90" s="84" t="s">
        <v>136</v>
      </c>
      <c r="I90" s="32"/>
      <c r="J90" s="30">
        <f>J91</f>
        <v>3619147.71</v>
      </c>
      <c r="K90" s="62"/>
    </row>
    <row r="91" spans="1:12" ht="43.5" customHeight="1" x14ac:dyDescent="0.25">
      <c r="A91" s="13" t="s">
        <v>20</v>
      </c>
      <c r="B91" s="28">
        <v>802</v>
      </c>
      <c r="C91" s="75" t="s">
        <v>12</v>
      </c>
      <c r="D91" s="76" t="s">
        <v>19</v>
      </c>
      <c r="E91" s="75" t="s">
        <v>75</v>
      </c>
      <c r="F91" s="85" t="s">
        <v>2</v>
      </c>
      <c r="G91" s="85" t="s">
        <v>7</v>
      </c>
      <c r="H91" s="84" t="s">
        <v>136</v>
      </c>
      <c r="I91" s="32" t="s">
        <v>0</v>
      </c>
      <c r="J91" s="30">
        <v>3619147.71</v>
      </c>
      <c r="K91" s="62"/>
    </row>
    <row r="92" spans="1:12" ht="43.5" customHeight="1" x14ac:dyDescent="0.25">
      <c r="A92" s="13" t="s">
        <v>219</v>
      </c>
      <c r="B92" s="28">
        <v>802</v>
      </c>
      <c r="C92" s="75" t="s">
        <v>12</v>
      </c>
      <c r="D92" s="76" t="s">
        <v>19</v>
      </c>
      <c r="E92" s="75" t="s">
        <v>75</v>
      </c>
      <c r="F92" s="85" t="s">
        <v>2</v>
      </c>
      <c r="G92" s="85" t="s">
        <v>7</v>
      </c>
      <c r="H92" s="84" t="s">
        <v>218</v>
      </c>
      <c r="I92" s="32"/>
      <c r="J92" s="30">
        <f>J93</f>
        <v>2710668.36</v>
      </c>
      <c r="K92" s="62"/>
    </row>
    <row r="93" spans="1:12" ht="43.5" customHeight="1" x14ac:dyDescent="0.25">
      <c r="A93" s="13" t="s">
        <v>20</v>
      </c>
      <c r="B93" s="28">
        <v>802</v>
      </c>
      <c r="C93" s="75" t="s">
        <v>12</v>
      </c>
      <c r="D93" s="76" t="s">
        <v>19</v>
      </c>
      <c r="E93" s="75" t="s">
        <v>75</v>
      </c>
      <c r="F93" s="85" t="s">
        <v>2</v>
      </c>
      <c r="G93" s="85" t="s">
        <v>7</v>
      </c>
      <c r="H93" s="84" t="s">
        <v>218</v>
      </c>
      <c r="I93" s="32" t="s">
        <v>0</v>
      </c>
      <c r="J93" s="30">
        <v>2710668.36</v>
      </c>
      <c r="K93" s="62"/>
    </row>
    <row r="94" spans="1:12" ht="25.5" hidden="1" customHeight="1" x14ac:dyDescent="0.25">
      <c r="A94" s="21" t="s">
        <v>50</v>
      </c>
      <c r="B94" s="23">
        <v>802</v>
      </c>
      <c r="C94" s="26" t="s">
        <v>12</v>
      </c>
      <c r="D94" s="26" t="s">
        <v>45</v>
      </c>
      <c r="E94" s="26" t="s">
        <v>7</v>
      </c>
      <c r="F94" s="26" t="s">
        <v>2</v>
      </c>
      <c r="G94" s="26" t="s">
        <v>7</v>
      </c>
      <c r="H94" s="26" t="s">
        <v>6</v>
      </c>
      <c r="I94" s="26" t="s">
        <v>5</v>
      </c>
      <c r="J94" s="27">
        <f>J95</f>
        <v>130000</v>
      </c>
      <c r="K94" s="62"/>
    </row>
    <row r="95" spans="1:12" ht="56.25" hidden="1" x14ac:dyDescent="0.25">
      <c r="A95" s="12" t="s">
        <v>236</v>
      </c>
      <c r="B95" s="28">
        <v>802</v>
      </c>
      <c r="C95" s="29" t="s">
        <v>12</v>
      </c>
      <c r="D95" s="29" t="s">
        <v>45</v>
      </c>
      <c r="E95" s="29" t="s">
        <v>237</v>
      </c>
      <c r="F95" s="29" t="s">
        <v>2</v>
      </c>
      <c r="G95" s="29" t="s">
        <v>7</v>
      </c>
      <c r="H95" s="29" t="s">
        <v>6</v>
      </c>
      <c r="I95" s="29" t="s">
        <v>5</v>
      </c>
      <c r="J95" s="30">
        <f>J97+J99</f>
        <v>130000</v>
      </c>
      <c r="K95" s="62"/>
    </row>
    <row r="96" spans="1:12" ht="75" x14ac:dyDescent="0.25">
      <c r="A96" s="15" t="s">
        <v>106</v>
      </c>
      <c r="B96" s="28">
        <v>802</v>
      </c>
      <c r="C96" s="73" t="s">
        <v>12</v>
      </c>
      <c r="D96" s="74" t="s">
        <v>45</v>
      </c>
      <c r="E96" s="73" t="s">
        <v>237</v>
      </c>
      <c r="F96" s="83" t="s">
        <v>2</v>
      </c>
      <c r="G96" s="83" t="s">
        <v>7</v>
      </c>
      <c r="H96" s="84" t="s">
        <v>107</v>
      </c>
      <c r="I96" s="29"/>
      <c r="J96" s="30">
        <f>J97</f>
        <v>30000</v>
      </c>
      <c r="K96" s="62"/>
    </row>
    <row r="97" spans="1:12" ht="37.5" x14ac:dyDescent="0.25">
      <c r="A97" s="13" t="s">
        <v>44</v>
      </c>
      <c r="B97" s="28">
        <v>802</v>
      </c>
      <c r="C97" s="73" t="s">
        <v>12</v>
      </c>
      <c r="D97" s="74" t="s">
        <v>45</v>
      </c>
      <c r="E97" s="73" t="s">
        <v>237</v>
      </c>
      <c r="F97" s="83" t="s">
        <v>2</v>
      </c>
      <c r="G97" s="83" t="s">
        <v>7</v>
      </c>
      <c r="H97" s="84" t="s">
        <v>107</v>
      </c>
      <c r="I97" s="29" t="s">
        <v>43</v>
      </c>
      <c r="J97" s="30">
        <v>30000</v>
      </c>
      <c r="K97" s="62"/>
    </row>
    <row r="98" spans="1:12" ht="93.75" x14ac:dyDescent="0.25">
      <c r="A98" s="15" t="s">
        <v>109</v>
      </c>
      <c r="B98" s="28">
        <v>802</v>
      </c>
      <c r="C98" s="73" t="s">
        <v>12</v>
      </c>
      <c r="D98" s="74" t="s">
        <v>45</v>
      </c>
      <c r="E98" s="73" t="s">
        <v>237</v>
      </c>
      <c r="F98" s="83" t="s">
        <v>2</v>
      </c>
      <c r="G98" s="83" t="s">
        <v>7</v>
      </c>
      <c r="H98" s="84" t="s">
        <v>108</v>
      </c>
      <c r="I98" s="29"/>
      <c r="J98" s="30">
        <f>J99</f>
        <v>100000</v>
      </c>
      <c r="K98" s="62"/>
    </row>
    <row r="99" spans="1:12" ht="37.5" x14ac:dyDescent="0.25">
      <c r="A99" s="13" t="s">
        <v>44</v>
      </c>
      <c r="B99" s="28">
        <v>802</v>
      </c>
      <c r="C99" s="73" t="s">
        <v>12</v>
      </c>
      <c r="D99" s="74" t="s">
        <v>45</v>
      </c>
      <c r="E99" s="73" t="s">
        <v>237</v>
      </c>
      <c r="F99" s="83" t="s">
        <v>2</v>
      </c>
      <c r="G99" s="83" t="s">
        <v>7</v>
      </c>
      <c r="H99" s="84" t="s">
        <v>108</v>
      </c>
      <c r="I99" s="29" t="s">
        <v>43</v>
      </c>
      <c r="J99" s="30">
        <v>100000</v>
      </c>
      <c r="K99" s="62"/>
    </row>
    <row r="100" spans="1:12" ht="37.5" hidden="1" x14ac:dyDescent="0.25">
      <c r="A100" s="17" t="s">
        <v>18</v>
      </c>
      <c r="B100" s="23">
        <v>802</v>
      </c>
      <c r="C100" s="26" t="s">
        <v>3</v>
      </c>
      <c r="D100" s="26" t="s">
        <v>7</v>
      </c>
      <c r="E100" s="26" t="s">
        <v>7</v>
      </c>
      <c r="F100" s="26" t="s">
        <v>2</v>
      </c>
      <c r="G100" s="26" t="s">
        <v>7</v>
      </c>
      <c r="H100" s="26" t="s">
        <v>6</v>
      </c>
      <c r="I100" s="26" t="s">
        <v>5</v>
      </c>
      <c r="J100" s="27">
        <f>+J101+J112+J126+J158</f>
        <v>111587634.55</v>
      </c>
      <c r="K100" s="62"/>
    </row>
    <row r="101" spans="1:12" ht="37.5" hidden="1" x14ac:dyDescent="0.25">
      <c r="A101" s="21" t="s">
        <v>78</v>
      </c>
      <c r="B101" s="28">
        <v>802</v>
      </c>
      <c r="C101" s="29" t="s">
        <v>3</v>
      </c>
      <c r="D101" s="32" t="s">
        <v>1</v>
      </c>
      <c r="E101" s="32" t="s">
        <v>7</v>
      </c>
      <c r="F101" s="32" t="s">
        <v>2</v>
      </c>
      <c r="G101" s="32" t="s">
        <v>7</v>
      </c>
      <c r="H101" s="32" t="s">
        <v>6</v>
      </c>
      <c r="I101" s="32" t="s">
        <v>5</v>
      </c>
      <c r="J101" s="30">
        <f>J106+J102</f>
        <v>5206949.26</v>
      </c>
      <c r="K101" s="62"/>
    </row>
    <row r="102" spans="1:12" ht="66" hidden="1" customHeight="1" x14ac:dyDescent="0.25">
      <c r="A102" s="14" t="s">
        <v>166</v>
      </c>
      <c r="B102" s="28">
        <v>802</v>
      </c>
      <c r="C102" s="29" t="s">
        <v>3</v>
      </c>
      <c r="D102" s="32" t="s">
        <v>1</v>
      </c>
      <c r="E102" s="32" t="s">
        <v>32</v>
      </c>
      <c r="F102" s="32" t="s">
        <v>2</v>
      </c>
      <c r="G102" s="32" t="s">
        <v>7</v>
      </c>
      <c r="H102" s="32" t="s">
        <v>6</v>
      </c>
      <c r="I102" s="32" t="s">
        <v>5</v>
      </c>
      <c r="J102" s="30">
        <f>J103</f>
        <v>4239475</v>
      </c>
      <c r="K102" s="62"/>
    </row>
    <row r="103" spans="1:12" ht="56.25" hidden="1" x14ac:dyDescent="0.25">
      <c r="A103" s="14" t="s">
        <v>228</v>
      </c>
      <c r="B103" s="28">
        <v>802</v>
      </c>
      <c r="C103" s="29" t="s">
        <v>3</v>
      </c>
      <c r="D103" s="32" t="s">
        <v>1</v>
      </c>
      <c r="E103" s="32" t="s">
        <v>32</v>
      </c>
      <c r="F103" s="32" t="s">
        <v>229</v>
      </c>
      <c r="G103" s="32" t="s">
        <v>7</v>
      </c>
      <c r="H103" s="32" t="s">
        <v>6</v>
      </c>
      <c r="I103" s="32" t="s">
        <v>5</v>
      </c>
      <c r="J103" s="30">
        <f>J104</f>
        <v>4239475</v>
      </c>
      <c r="K103" s="62"/>
    </row>
    <row r="104" spans="1:12" ht="75" x14ac:dyDescent="0.25">
      <c r="A104" s="14" t="s">
        <v>230</v>
      </c>
      <c r="B104" s="28">
        <v>802</v>
      </c>
      <c r="C104" s="73" t="s">
        <v>3</v>
      </c>
      <c r="D104" s="76" t="s">
        <v>1</v>
      </c>
      <c r="E104" s="75" t="s">
        <v>32</v>
      </c>
      <c r="F104" s="85" t="s">
        <v>229</v>
      </c>
      <c r="G104" s="85" t="s">
        <v>7</v>
      </c>
      <c r="H104" s="86" t="s">
        <v>231</v>
      </c>
      <c r="I104" s="32"/>
      <c r="J104" s="30">
        <f>J105</f>
        <v>4239475</v>
      </c>
      <c r="K104" s="62"/>
    </row>
    <row r="105" spans="1:12" ht="56.25" x14ac:dyDescent="0.25">
      <c r="A105" s="14" t="s">
        <v>233</v>
      </c>
      <c r="B105" s="28">
        <v>802</v>
      </c>
      <c r="C105" s="73" t="s">
        <v>3</v>
      </c>
      <c r="D105" s="76" t="s">
        <v>1</v>
      </c>
      <c r="E105" s="75" t="s">
        <v>32</v>
      </c>
      <c r="F105" s="85" t="s">
        <v>229</v>
      </c>
      <c r="G105" s="85" t="s">
        <v>7</v>
      </c>
      <c r="H105" s="86" t="s">
        <v>231</v>
      </c>
      <c r="I105" s="32" t="s">
        <v>232</v>
      </c>
      <c r="J105" s="30">
        <v>4239475</v>
      </c>
      <c r="K105" s="62"/>
    </row>
    <row r="106" spans="1:12" ht="56.25" hidden="1" x14ac:dyDescent="0.25">
      <c r="A106" s="13" t="s">
        <v>119</v>
      </c>
      <c r="B106" s="28">
        <v>802</v>
      </c>
      <c r="C106" s="29" t="s">
        <v>3</v>
      </c>
      <c r="D106" s="32" t="s">
        <v>1</v>
      </c>
      <c r="E106" s="32" t="s">
        <v>120</v>
      </c>
      <c r="F106" s="32" t="s">
        <v>2</v>
      </c>
      <c r="G106" s="32" t="s">
        <v>7</v>
      </c>
      <c r="H106" s="32" t="s">
        <v>6</v>
      </c>
      <c r="I106" s="32" t="s">
        <v>5</v>
      </c>
      <c r="J106" s="30">
        <f>J108+J109</f>
        <v>967474.26</v>
      </c>
      <c r="K106" s="62"/>
    </row>
    <row r="107" spans="1:12" ht="21.75" customHeight="1" x14ac:dyDescent="0.25">
      <c r="A107" s="10" t="s">
        <v>79</v>
      </c>
      <c r="B107" s="28">
        <v>802</v>
      </c>
      <c r="C107" s="73" t="s">
        <v>3</v>
      </c>
      <c r="D107" s="76" t="s">
        <v>1</v>
      </c>
      <c r="E107" s="75" t="s">
        <v>120</v>
      </c>
      <c r="F107" s="85" t="s">
        <v>2</v>
      </c>
      <c r="G107" s="85" t="s">
        <v>7</v>
      </c>
      <c r="H107" s="86" t="s">
        <v>82</v>
      </c>
      <c r="I107" s="32"/>
      <c r="J107" s="30">
        <f>J108</f>
        <v>278893.82</v>
      </c>
      <c r="K107" s="62"/>
    </row>
    <row r="108" spans="1:12" ht="36.6" customHeight="1" x14ac:dyDescent="0.25">
      <c r="A108" s="13" t="s">
        <v>130</v>
      </c>
      <c r="B108" s="28">
        <v>802</v>
      </c>
      <c r="C108" s="73" t="s">
        <v>3</v>
      </c>
      <c r="D108" s="76" t="s">
        <v>1</v>
      </c>
      <c r="E108" s="75" t="s">
        <v>120</v>
      </c>
      <c r="F108" s="85" t="s">
        <v>2</v>
      </c>
      <c r="G108" s="85" t="s">
        <v>7</v>
      </c>
      <c r="H108" s="86" t="s">
        <v>82</v>
      </c>
      <c r="I108" s="32" t="s">
        <v>0</v>
      </c>
      <c r="J108" s="30">
        <v>278893.82</v>
      </c>
      <c r="K108" s="62"/>
    </row>
    <row r="109" spans="1:12" ht="22.5" customHeight="1" x14ac:dyDescent="0.25">
      <c r="A109" s="13" t="s">
        <v>80</v>
      </c>
      <c r="B109" s="28">
        <v>802</v>
      </c>
      <c r="C109" s="73" t="s">
        <v>3</v>
      </c>
      <c r="D109" s="76" t="s">
        <v>1</v>
      </c>
      <c r="E109" s="75" t="s">
        <v>120</v>
      </c>
      <c r="F109" s="85" t="s">
        <v>2</v>
      </c>
      <c r="G109" s="85" t="s">
        <v>7</v>
      </c>
      <c r="H109" s="86" t="s">
        <v>83</v>
      </c>
      <c r="I109" s="32"/>
      <c r="J109" s="30">
        <f>J110+J111</f>
        <v>688580.44</v>
      </c>
      <c r="K109" s="62"/>
    </row>
    <row r="110" spans="1:12" ht="21" customHeight="1" x14ac:dyDescent="0.25">
      <c r="A110" s="13" t="s">
        <v>130</v>
      </c>
      <c r="B110" s="28">
        <v>802</v>
      </c>
      <c r="C110" s="73" t="s">
        <v>3</v>
      </c>
      <c r="D110" s="76" t="s">
        <v>1</v>
      </c>
      <c r="E110" s="75" t="s">
        <v>120</v>
      </c>
      <c r="F110" s="85" t="s">
        <v>2</v>
      </c>
      <c r="G110" s="85" t="s">
        <v>7</v>
      </c>
      <c r="H110" s="86" t="s">
        <v>83</v>
      </c>
      <c r="I110" s="32" t="s">
        <v>0</v>
      </c>
      <c r="J110" s="30">
        <v>588225.49</v>
      </c>
      <c r="K110" s="62"/>
      <c r="L110" s="88"/>
    </row>
    <row r="111" spans="1:12" ht="32.25" customHeight="1" x14ac:dyDescent="0.25">
      <c r="A111" s="14" t="s">
        <v>11</v>
      </c>
      <c r="B111" s="28">
        <v>802</v>
      </c>
      <c r="C111" s="73" t="s">
        <v>3</v>
      </c>
      <c r="D111" s="76" t="s">
        <v>1</v>
      </c>
      <c r="E111" s="75" t="s">
        <v>120</v>
      </c>
      <c r="F111" s="85" t="s">
        <v>2</v>
      </c>
      <c r="G111" s="85" t="s">
        <v>7</v>
      </c>
      <c r="H111" s="86" t="s">
        <v>83</v>
      </c>
      <c r="I111" s="32" t="s">
        <v>9</v>
      </c>
      <c r="J111" s="30">
        <v>100354.95</v>
      </c>
      <c r="K111" s="62"/>
      <c r="L111" s="88"/>
    </row>
    <row r="112" spans="1:12" ht="37.5" hidden="1" x14ac:dyDescent="0.25">
      <c r="A112" s="20" t="s">
        <v>17</v>
      </c>
      <c r="B112" s="23">
        <v>802</v>
      </c>
      <c r="C112" s="26" t="s">
        <v>3</v>
      </c>
      <c r="D112" s="33" t="s">
        <v>16</v>
      </c>
      <c r="E112" s="33" t="s">
        <v>7</v>
      </c>
      <c r="F112" s="33" t="s">
        <v>2</v>
      </c>
      <c r="G112" s="33" t="s">
        <v>7</v>
      </c>
      <c r="H112" s="33" t="s">
        <v>6</v>
      </c>
      <c r="I112" s="33" t="s">
        <v>5</v>
      </c>
      <c r="J112" s="27">
        <f>J122+J113+J117</f>
        <v>76676998.86999999</v>
      </c>
      <c r="K112" s="62"/>
    </row>
    <row r="113" spans="1:12" ht="75" hidden="1" x14ac:dyDescent="0.25">
      <c r="A113" s="13" t="s">
        <v>163</v>
      </c>
      <c r="B113" s="28">
        <v>802</v>
      </c>
      <c r="C113" s="29" t="s">
        <v>3</v>
      </c>
      <c r="D113" s="32" t="s">
        <v>16</v>
      </c>
      <c r="E113" s="32" t="s">
        <v>16</v>
      </c>
      <c r="F113" s="32" t="s">
        <v>2</v>
      </c>
      <c r="G113" s="32" t="s">
        <v>7</v>
      </c>
      <c r="H113" s="32" t="s">
        <v>6</v>
      </c>
      <c r="I113" s="32" t="s">
        <v>5</v>
      </c>
      <c r="J113" s="30">
        <f>J114</f>
        <v>2513800</v>
      </c>
      <c r="K113" s="62"/>
    </row>
    <row r="114" spans="1:12" ht="81.75" customHeight="1" x14ac:dyDescent="0.25">
      <c r="A114" s="13" t="s">
        <v>164</v>
      </c>
      <c r="B114" s="28">
        <v>802</v>
      </c>
      <c r="C114" s="73" t="s">
        <v>3</v>
      </c>
      <c r="D114" s="76" t="s">
        <v>16</v>
      </c>
      <c r="E114" s="75" t="s">
        <v>16</v>
      </c>
      <c r="F114" s="85" t="s">
        <v>2</v>
      </c>
      <c r="G114" s="85" t="s">
        <v>7</v>
      </c>
      <c r="H114" s="86" t="s">
        <v>165</v>
      </c>
      <c r="I114" s="32"/>
      <c r="J114" s="30">
        <f>J115+J116</f>
        <v>2513800</v>
      </c>
      <c r="K114" s="62"/>
    </row>
    <row r="115" spans="1:12" ht="37.5" x14ac:dyDescent="0.25">
      <c r="A115" s="13" t="s">
        <v>130</v>
      </c>
      <c r="B115" s="28">
        <v>802</v>
      </c>
      <c r="C115" s="73" t="s">
        <v>3</v>
      </c>
      <c r="D115" s="76" t="s">
        <v>16</v>
      </c>
      <c r="E115" s="75" t="s">
        <v>16</v>
      </c>
      <c r="F115" s="85" t="s">
        <v>2</v>
      </c>
      <c r="G115" s="85" t="s">
        <v>7</v>
      </c>
      <c r="H115" s="86" t="s">
        <v>165</v>
      </c>
      <c r="I115" s="32" t="s">
        <v>0</v>
      </c>
      <c r="J115" s="30">
        <v>52668.22</v>
      </c>
      <c r="K115" s="62"/>
    </row>
    <row r="116" spans="1:12" ht="37.5" x14ac:dyDescent="0.25">
      <c r="A116" s="13" t="s">
        <v>11</v>
      </c>
      <c r="B116" s="28">
        <v>802</v>
      </c>
      <c r="C116" s="73" t="s">
        <v>3</v>
      </c>
      <c r="D116" s="76" t="s">
        <v>16</v>
      </c>
      <c r="E116" s="75" t="s">
        <v>16</v>
      </c>
      <c r="F116" s="85" t="s">
        <v>2</v>
      </c>
      <c r="G116" s="85" t="s">
        <v>7</v>
      </c>
      <c r="H116" s="86" t="s">
        <v>165</v>
      </c>
      <c r="I116" s="32" t="s">
        <v>9</v>
      </c>
      <c r="J116" s="30">
        <v>2461131.7799999998</v>
      </c>
      <c r="K116" s="62"/>
    </row>
    <row r="117" spans="1:12" ht="57.75" hidden="1" customHeight="1" x14ac:dyDescent="0.25">
      <c r="A117" s="13" t="s">
        <v>166</v>
      </c>
      <c r="B117" s="28">
        <v>802</v>
      </c>
      <c r="C117" s="29" t="s">
        <v>3</v>
      </c>
      <c r="D117" s="32" t="s">
        <v>16</v>
      </c>
      <c r="E117" s="32" t="s">
        <v>32</v>
      </c>
      <c r="F117" s="32" t="s">
        <v>2</v>
      </c>
      <c r="G117" s="32" t="s">
        <v>7</v>
      </c>
      <c r="H117" s="32" t="s">
        <v>6</v>
      </c>
      <c r="I117" s="32" t="s">
        <v>5</v>
      </c>
      <c r="J117" s="30">
        <f>J118</f>
        <v>67867867.86999999</v>
      </c>
      <c r="K117" s="62"/>
    </row>
    <row r="118" spans="1:12" ht="44.25" customHeight="1" x14ac:dyDescent="0.25">
      <c r="A118" s="13" t="s">
        <v>168</v>
      </c>
      <c r="B118" s="28">
        <v>802</v>
      </c>
      <c r="C118" s="73" t="s">
        <v>3</v>
      </c>
      <c r="D118" s="76" t="s">
        <v>16</v>
      </c>
      <c r="E118" s="75" t="s">
        <v>32</v>
      </c>
      <c r="F118" s="85" t="s">
        <v>169</v>
      </c>
      <c r="G118" s="85" t="s">
        <v>7</v>
      </c>
      <c r="H118" s="86" t="s">
        <v>167</v>
      </c>
      <c r="I118" s="32"/>
      <c r="J118" s="30">
        <f>J119</f>
        <v>67867867.86999999</v>
      </c>
      <c r="K118" s="62"/>
    </row>
    <row r="119" spans="1:12" ht="116.25" customHeight="1" x14ac:dyDescent="0.25">
      <c r="A119" s="61" t="s">
        <v>170</v>
      </c>
      <c r="B119" s="28">
        <v>802</v>
      </c>
      <c r="C119" s="73" t="s">
        <v>3</v>
      </c>
      <c r="D119" s="76" t="s">
        <v>16</v>
      </c>
      <c r="E119" s="75" t="s">
        <v>32</v>
      </c>
      <c r="F119" s="85" t="s">
        <v>2</v>
      </c>
      <c r="G119" s="85" t="s">
        <v>7</v>
      </c>
      <c r="H119" s="86" t="s">
        <v>167</v>
      </c>
      <c r="I119" s="32"/>
      <c r="J119" s="30">
        <f>J121+J120</f>
        <v>67867867.86999999</v>
      </c>
      <c r="K119" s="62"/>
    </row>
    <row r="120" spans="1:12" ht="42" customHeight="1" x14ac:dyDescent="0.25">
      <c r="A120" s="13" t="s">
        <v>130</v>
      </c>
      <c r="B120" s="28">
        <v>802</v>
      </c>
      <c r="C120" s="73" t="s">
        <v>3</v>
      </c>
      <c r="D120" s="76" t="s">
        <v>16</v>
      </c>
      <c r="E120" s="75" t="s">
        <v>32</v>
      </c>
      <c r="F120" s="85" t="s">
        <v>2</v>
      </c>
      <c r="G120" s="85" t="s">
        <v>7</v>
      </c>
      <c r="H120" s="86" t="s">
        <v>167</v>
      </c>
      <c r="I120" s="32" t="s">
        <v>0</v>
      </c>
      <c r="J120" s="30">
        <v>485187.52</v>
      </c>
      <c r="K120" s="62"/>
    </row>
    <row r="121" spans="1:12" ht="23.25" customHeight="1" x14ac:dyDescent="0.25">
      <c r="A121" s="14" t="s">
        <v>11</v>
      </c>
      <c r="B121" s="28">
        <v>802</v>
      </c>
      <c r="C121" s="73" t="s">
        <v>3</v>
      </c>
      <c r="D121" s="76" t="s">
        <v>16</v>
      </c>
      <c r="E121" s="75" t="s">
        <v>32</v>
      </c>
      <c r="F121" s="85" t="s">
        <v>2</v>
      </c>
      <c r="G121" s="85" t="s">
        <v>7</v>
      </c>
      <c r="H121" s="86" t="s">
        <v>167</v>
      </c>
      <c r="I121" s="32" t="s">
        <v>9</v>
      </c>
      <c r="J121" s="30">
        <v>67382680.349999994</v>
      </c>
      <c r="K121" s="62"/>
    </row>
    <row r="122" spans="1:12" ht="56.25" hidden="1" x14ac:dyDescent="0.25">
      <c r="A122" s="13" t="s">
        <v>119</v>
      </c>
      <c r="B122" s="28">
        <v>802</v>
      </c>
      <c r="C122" s="29" t="s">
        <v>3</v>
      </c>
      <c r="D122" s="32" t="s">
        <v>16</v>
      </c>
      <c r="E122" s="32" t="s">
        <v>120</v>
      </c>
      <c r="F122" s="32" t="s">
        <v>2</v>
      </c>
      <c r="G122" s="32" t="s">
        <v>7</v>
      </c>
      <c r="H122" s="32" t="s">
        <v>6</v>
      </c>
      <c r="I122" s="32" t="s">
        <v>5</v>
      </c>
      <c r="J122" s="30">
        <f t="shared" ref="J122" si="6">J123</f>
        <v>6295331</v>
      </c>
      <c r="K122" s="62"/>
    </row>
    <row r="123" spans="1:12" ht="37.5" x14ac:dyDescent="0.25">
      <c r="A123" s="13" t="s">
        <v>81</v>
      </c>
      <c r="B123" s="28">
        <v>802</v>
      </c>
      <c r="C123" s="73" t="s">
        <v>3</v>
      </c>
      <c r="D123" s="76" t="s">
        <v>16</v>
      </c>
      <c r="E123" s="75" t="s">
        <v>120</v>
      </c>
      <c r="F123" s="85" t="s">
        <v>2</v>
      </c>
      <c r="G123" s="85" t="s">
        <v>7</v>
      </c>
      <c r="H123" s="86" t="s">
        <v>84</v>
      </c>
      <c r="I123" s="32"/>
      <c r="J123" s="30">
        <f>J124+J125</f>
        <v>6295331</v>
      </c>
      <c r="K123" s="62"/>
    </row>
    <row r="124" spans="1:12" ht="43.5" customHeight="1" x14ac:dyDescent="0.25">
      <c r="A124" s="13" t="s">
        <v>130</v>
      </c>
      <c r="B124" s="28">
        <v>802</v>
      </c>
      <c r="C124" s="73" t="s">
        <v>3</v>
      </c>
      <c r="D124" s="76" t="s">
        <v>16</v>
      </c>
      <c r="E124" s="75" t="s">
        <v>120</v>
      </c>
      <c r="F124" s="85" t="s">
        <v>2</v>
      </c>
      <c r="G124" s="85" t="s">
        <v>7</v>
      </c>
      <c r="H124" s="86" t="s">
        <v>84</v>
      </c>
      <c r="I124" s="32" t="s">
        <v>0</v>
      </c>
      <c r="J124" s="35">
        <v>3735932.7</v>
      </c>
      <c r="K124" s="62"/>
      <c r="L124" s="64"/>
    </row>
    <row r="125" spans="1:12" ht="26.25" customHeight="1" x14ac:dyDescent="0.25">
      <c r="A125" s="14" t="s">
        <v>11</v>
      </c>
      <c r="B125" s="28">
        <v>802</v>
      </c>
      <c r="C125" s="73" t="s">
        <v>3</v>
      </c>
      <c r="D125" s="76" t="s">
        <v>16</v>
      </c>
      <c r="E125" s="75" t="s">
        <v>120</v>
      </c>
      <c r="F125" s="85" t="s">
        <v>2</v>
      </c>
      <c r="G125" s="85" t="s">
        <v>7</v>
      </c>
      <c r="H125" s="86" t="s">
        <v>84</v>
      </c>
      <c r="I125" s="32" t="s">
        <v>9</v>
      </c>
      <c r="J125" s="35">
        <v>2559398.2999999998</v>
      </c>
      <c r="K125" s="62"/>
    </row>
    <row r="126" spans="1:12" ht="21.75" hidden="1" customHeight="1" x14ac:dyDescent="0.25">
      <c r="A126" s="22" t="s">
        <v>85</v>
      </c>
      <c r="B126" s="33" t="s">
        <v>91</v>
      </c>
      <c r="C126" s="33" t="s">
        <v>3</v>
      </c>
      <c r="D126" s="33" t="s">
        <v>32</v>
      </c>
      <c r="E126" s="33" t="s">
        <v>7</v>
      </c>
      <c r="F126" s="33" t="s">
        <v>2</v>
      </c>
      <c r="G126" s="33" t="s">
        <v>7</v>
      </c>
      <c r="H126" s="33" t="s">
        <v>6</v>
      </c>
      <c r="I126" s="33" t="s">
        <v>5</v>
      </c>
      <c r="J126" s="34">
        <f>J149+J155+J152+J127+J131</f>
        <v>29568422.420000002</v>
      </c>
      <c r="K126" s="62"/>
    </row>
    <row r="127" spans="1:12" ht="42" hidden="1" customHeight="1" x14ac:dyDescent="0.25">
      <c r="A127" s="10" t="s">
        <v>171</v>
      </c>
      <c r="B127" s="32" t="s">
        <v>91</v>
      </c>
      <c r="C127" s="32" t="s">
        <v>3</v>
      </c>
      <c r="D127" s="32" t="s">
        <v>32</v>
      </c>
      <c r="E127" s="32" t="s">
        <v>172</v>
      </c>
      <c r="F127" s="32" t="s">
        <v>2</v>
      </c>
      <c r="G127" s="32" t="s">
        <v>7</v>
      </c>
      <c r="H127" s="32" t="s">
        <v>6</v>
      </c>
      <c r="I127" s="32" t="s">
        <v>5</v>
      </c>
      <c r="J127" s="35">
        <f>J128</f>
        <v>6692063.0899999999</v>
      </c>
      <c r="K127" s="62"/>
    </row>
    <row r="128" spans="1:12" ht="37.5" hidden="1" x14ac:dyDescent="0.25">
      <c r="A128" s="10" t="s">
        <v>173</v>
      </c>
      <c r="B128" s="32" t="s">
        <v>91</v>
      </c>
      <c r="C128" s="32" t="s">
        <v>3</v>
      </c>
      <c r="D128" s="32" t="s">
        <v>32</v>
      </c>
      <c r="E128" s="32" t="s">
        <v>172</v>
      </c>
      <c r="F128" s="32" t="s">
        <v>2</v>
      </c>
      <c r="G128" s="32" t="s">
        <v>175</v>
      </c>
      <c r="H128" s="32" t="s">
        <v>6</v>
      </c>
      <c r="I128" s="32" t="s">
        <v>5</v>
      </c>
      <c r="J128" s="35">
        <f>J129</f>
        <v>6692063.0899999999</v>
      </c>
      <c r="K128" s="62"/>
    </row>
    <row r="129" spans="1:12" ht="37.5" x14ac:dyDescent="0.25">
      <c r="A129" s="10" t="s">
        <v>174</v>
      </c>
      <c r="B129" s="32" t="s">
        <v>91</v>
      </c>
      <c r="C129" s="75" t="s">
        <v>3</v>
      </c>
      <c r="D129" s="76" t="s">
        <v>32</v>
      </c>
      <c r="E129" s="75" t="s">
        <v>172</v>
      </c>
      <c r="F129" s="85" t="s">
        <v>2</v>
      </c>
      <c r="G129" s="85" t="s">
        <v>175</v>
      </c>
      <c r="H129" s="86" t="s">
        <v>176</v>
      </c>
      <c r="I129" s="32"/>
      <c r="J129" s="35">
        <f>J130</f>
        <v>6692063.0899999999</v>
      </c>
      <c r="K129" s="62"/>
    </row>
    <row r="130" spans="1:12" ht="37.5" x14ac:dyDescent="0.25">
      <c r="A130" s="13" t="s">
        <v>130</v>
      </c>
      <c r="B130" s="32" t="s">
        <v>91</v>
      </c>
      <c r="C130" s="75" t="s">
        <v>3</v>
      </c>
      <c r="D130" s="76" t="s">
        <v>32</v>
      </c>
      <c r="E130" s="75" t="s">
        <v>172</v>
      </c>
      <c r="F130" s="85" t="s">
        <v>2</v>
      </c>
      <c r="G130" s="85" t="s">
        <v>175</v>
      </c>
      <c r="H130" s="86" t="s">
        <v>176</v>
      </c>
      <c r="I130" s="32" t="s">
        <v>0</v>
      </c>
      <c r="J130" s="35">
        <f>6692063.08+0.01</f>
        <v>6692063.0899999999</v>
      </c>
      <c r="K130" s="62"/>
    </row>
    <row r="131" spans="1:12" ht="45.75" hidden="1" customHeight="1" x14ac:dyDescent="0.25">
      <c r="A131" s="13" t="s">
        <v>183</v>
      </c>
      <c r="B131" s="32" t="s">
        <v>91</v>
      </c>
      <c r="C131" s="32" t="s">
        <v>3</v>
      </c>
      <c r="D131" s="32" t="s">
        <v>32</v>
      </c>
      <c r="E131" s="32" t="s">
        <v>184</v>
      </c>
      <c r="F131" s="32" t="s">
        <v>2</v>
      </c>
      <c r="G131" s="32" t="s">
        <v>7</v>
      </c>
      <c r="H131" s="32" t="s">
        <v>6</v>
      </c>
      <c r="I131" s="32" t="s">
        <v>5</v>
      </c>
      <c r="J131" s="35">
        <f>J132</f>
        <v>10699125.23</v>
      </c>
      <c r="K131" s="62"/>
    </row>
    <row r="132" spans="1:12" ht="37.5" x14ac:dyDescent="0.25">
      <c r="A132" s="13" t="s">
        <v>185</v>
      </c>
      <c r="B132" s="32" t="s">
        <v>91</v>
      </c>
      <c r="C132" s="75" t="s">
        <v>3</v>
      </c>
      <c r="D132" s="76" t="s">
        <v>32</v>
      </c>
      <c r="E132" s="75" t="s">
        <v>184</v>
      </c>
      <c r="F132" s="85" t="s">
        <v>2</v>
      </c>
      <c r="G132" s="85" t="s">
        <v>7</v>
      </c>
      <c r="H132" s="86" t="s">
        <v>186</v>
      </c>
      <c r="I132" s="32"/>
      <c r="J132" s="35">
        <f>J133+J135+J137+J139+J141+J143+J145+J147</f>
        <v>10699125.23</v>
      </c>
      <c r="K132" s="62"/>
    </row>
    <row r="133" spans="1:12" ht="78" customHeight="1" x14ac:dyDescent="0.25">
      <c r="A133" s="13" t="s">
        <v>187</v>
      </c>
      <c r="B133" s="32" t="s">
        <v>91</v>
      </c>
      <c r="C133" s="75" t="s">
        <v>3</v>
      </c>
      <c r="D133" s="76" t="s">
        <v>32</v>
      </c>
      <c r="E133" s="75" t="s">
        <v>184</v>
      </c>
      <c r="F133" s="85" t="s">
        <v>2</v>
      </c>
      <c r="G133" s="85" t="s">
        <v>7</v>
      </c>
      <c r="H133" s="86" t="s">
        <v>188</v>
      </c>
      <c r="I133" s="32"/>
      <c r="J133" s="35">
        <f>J134</f>
        <v>160767.6</v>
      </c>
      <c r="K133" s="62"/>
    </row>
    <row r="134" spans="1:12" ht="37.5" x14ac:dyDescent="0.25">
      <c r="A134" s="13" t="s">
        <v>130</v>
      </c>
      <c r="B134" s="32" t="s">
        <v>91</v>
      </c>
      <c r="C134" s="75" t="s">
        <v>3</v>
      </c>
      <c r="D134" s="76" t="s">
        <v>32</v>
      </c>
      <c r="E134" s="75" t="s">
        <v>184</v>
      </c>
      <c r="F134" s="85" t="s">
        <v>2</v>
      </c>
      <c r="G134" s="85" t="s">
        <v>7</v>
      </c>
      <c r="H134" s="86" t="s">
        <v>188</v>
      </c>
      <c r="I134" s="32" t="s">
        <v>0</v>
      </c>
      <c r="J134" s="35">
        <v>160767.6</v>
      </c>
      <c r="K134" s="62"/>
    </row>
    <row r="135" spans="1:12" ht="37.5" x14ac:dyDescent="0.25">
      <c r="A135" s="13" t="s">
        <v>189</v>
      </c>
      <c r="B135" s="32" t="s">
        <v>91</v>
      </c>
      <c r="C135" s="75" t="s">
        <v>3</v>
      </c>
      <c r="D135" s="76" t="s">
        <v>32</v>
      </c>
      <c r="E135" s="75" t="s">
        <v>184</v>
      </c>
      <c r="F135" s="85" t="s">
        <v>2</v>
      </c>
      <c r="G135" s="85" t="s">
        <v>7</v>
      </c>
      <c r="H135" s="86" t="s">
        <v>190</v>
      </c>
      <c r="I135" s="32"/>
      <c r="J135" s="35">
        <f>J136</f>
        <v>1500000</v>
      </c>
      <c r="K135" s="62"/>
    </row>
    <row r="136" spans="1:12" ht="37.5" x14ac:dyDescent="0.25">
      <c r="A136" s="13" t="s">
        <v>130</v>
      </c>
      <c r="B136" s="32" t="s">
        <v>91</v>
      </c>
      <c r="C136" s="75" t="s">
        <v>3</v>
      </c>
      <c r="D136" s="76" t="s">
        <v>32</v>
      </c>
      <c r="E136" s="75" t="s">
        <v>184</v>
      </c>
      <c r="F136" s="85" t="s">
        <v>2</v>
      </c>
      <c r="G136" s="85" t="s">
        <v>7</v>
      </c>
      <c r="H136" s="86" t="s">
        <v>190</v>
      </c>
      <c r="I136" s="32" t="s">
        <v>0</v>
      </c>
      <c r="J136" s="35">
        <v>1500000</v>
      </c>
      <c r="K136" s="62"/>
    </row>
    <row r="137" spans="1:12" ht="37.5" x14ac:dyDescent="0.25">
      <c r="A137" s="13" t="s">
        <v>191</v>
      </c>
      <c r="B137" s="32" t="s">
        <v>91</v>
      </c>
      <c r="C137" s="75" t="s">
        <v>3</v>
      </c>
      <c r="D137" s="76" t="s">
        <v>32</v>
      </c>
      <c r="E137" s="75" t="s">
        <v>184</v>
      </c>
      <c r="F137" s="85" t="s">
        <v>2</v>
      </c>
      <c r="G137" s="85" t="s">
        <v>7</v>
      </c>
      <c r="H137" s="86" t="s">
        <v>192</v>
      </c>
      <c r="I137" s="32"/>
      <c r="J137" s="35">
        <f>J138</f>
        <v>600000</v>
      </c>
      <c r="K137" s="62"/>
    </row>
    <row r="138" spans="1:12" ht="37.5" x14ac:dyDescent="0.25">
      <c r="A138" s="13" t="s">
        <v>130</v>
      </c>
      <c r="B138" s="32" t="s">
        <v>91</v>
      </c>
      <c r="C138" s="75" t="s">
        <v>3</v>
      </c>
      <c r="D138" s="76" t="s">
        <v>32</v>
      </c>
      <c r="E138" s="75" t="s">
        <v>184</v>
      </c>
      <c r="F138" s="85" t="s">
        <v>2</v>
      </c>
      <c r="G138" s="85" t="s">
        <v>7</v>
      </c>
      <c r="H138" s="86" t="s">
        <v>192</v>
      </c>
      <c r="I138" s="32" t="s">
        <v>0</v>
      </c>
      <c r="J138" s="35">
        <v>600000</v>
      </c>
      <c r="K138" s="62"/>
    </row>
    <row r="139" spans="1:12" ht="37.5" x14ac:dyDescent="0.25">
      <c r="A139" s="13" t="s">
        <v>193</v>
      </c>
      <c r="B139" s="32" t="s">
        <v>91</v>
      </c>
      <c r="C139" s="75" t="s">
        <v>3</v>
      </c>
      <c r="D139" s="76" t="s">
        <v>32</v>
      </c>
      <c r="E139" s="75" t="s">
        <v>184</v>
      </c>
      <c r="F139" s="85" t="s">
        <v>2</v>
      </c>
      <c r="G139" s="85" t="s">
        <v>7</v>
      </c>
      <c r="H139" s="86" t="s">
        <v>194</v>
      </c>
      <c r="I139" s="32"/>
      <c r="J139" s="35">
        <f>J140</f>
        <v>2500000</v>
      </c>
      <c r="K139" s="62"/>
    </row>
    <row r="140" spans="1:12" ht="37.5" x14ac:dyDescent="0.25">
      <c r="A140" s="13" t="s">
        <v>130</v>
      </c>
      <c r="B140" s="32" t="s">
        <v>91</v>
      </c>
      <c r="C140" s="75" t="s">
        <v>3</v>
      </c>
      <c r="D140" s="76" t="s">
        <v>32</v>
      </c>
      <c r="E140" s="75" t="s">
        <v>184</v>
      </c>
      <c r="F140" s="85" t="s">
        <v>2</v>
      </c>
      <c r="G140" s="85" t="s">
        <v>7</v>
      </c>
      <c r="H140" s="86" t="s">
        <v>194</v>
      </c>
      <c r="I140" s="32" t="s">
        <v>0</v>
      </c>
      <c r="J140" s="35">
        <v>2500000</v>
      </c>
      <c r="K140" s="62"/>
      <c r="L140" s="64"/>
    </row>
    <row r="141" spans="1:12" ht="37.5" x14ac:dyDescent="0.25">
      <c r="A141" s="13" t="s">
        <v>195</v>
      </c>
      <c r="B141" s="32" t="s">
        <v>91</v>
      </c>
      <c r="C141" s="75" t="s">
        <v>3</v>
      </c>
      <c r="D141" s="76" t="s">
        <v>32</v>
      </c>
      <c r="E141" s="75" t="s">
        <v>184</v>
      </c>
      <c r="F141" s="85" t="s">
        <v>2</v>
      </c>
      <c r="G141" s="85" t="s">
        <v>7</v>
      </c>
      <c r="H141" s="86" t="s">
        <v>196</v>
      </c>
      <c r="I141" s="32"/>
      <c r="J141" s="35">
        <f>J142</f>
        <v>836172.74</v>
      </c>
      <c r="K141" s="62"/>
    </row>
    <row r="142" spans="1:12" ht="37.5" x14ac:dyDescent="0.25">
      <c r="A142" s="13" t="s">
        <v>130</v>
      </c>
      <c r="B142" s="32" t="s">
        <v>91</v>
      </c>
      <c r="C142" s="75" t="s">
        <v>3</v>
      </c>
      <c r="D142" s="76" t="s">
        <v>32</v>
      </c>
      <c r="E142" s="75" t="s">
        <v>184</v>
      </c>
      <c r="F142" s="85" t="s">
        <v>2</v>
      </c>
      <c r="G142" s="85" t="s">
        <v>7</v>
      </c>
      <c r="H142" s="86" t="s">
        <v>196</v>
      </c>
      <c r="I142" s="32" t="s">
        <v>0</v>
      </c>
      <c r="J142" s="35">
        <v>836172.74</v>
      </c>
      <c r="K142" s="62"/>
    </row>
    <row r="143" spans="1:12" ht="37.5" x14ac:dyDescent="0.25">
      <c r="A143" s="13" t="s">
        <v>197</v>
      </c>
      <c r="B143" s="32" t="s">
        <v>91</v>
      </c>
      <c r="C143" s="75" t="s">
        <v>3</v>
      </c>
      <c r="D143" s="76" t="s">
        <v>32</v>
      </c>
      <c r="E143" s="75" t="s">
        <v>184</v>
      </c>
      <c r="F143" s="85" t="s">
        <v>2</v>
      </c>
      <c r="G143" s="85" t="s">
        <v>7</v>
      </c>
      <c r="H143" s="86" t="s">
        <v>198</v>
      </c>
      <c r="I143" s="32"/>
      <c r="J143" s="35">
        <f>J144</f>
        <v>1740269.64</v>
      </c>
      <c r="K143" s="62"/>
    </row>
    <row r="144" spans="1:12" ht="37.5" x14ac:dyDescent="0.25">
      <c r="A144" s="13" t="s">
        <v>130</v>
      </c>
      <c r="B144" s="32" t="s">
        <v>91</v>
      </c>
      <c r="C144" s="75" t="s">
        <v>3</v>
      </c>
      <c r="D144" s="76" t="s">
        <v>32</v>
      </c>
      <c r="E144" s="75" t="s">
        <v>184</v>
      </c>
      <c r="F144" s="85" t="s">
        <v>2</v>
      </c>
      <c r="G144" s="85" t="s">
        <v>7</v>
      </c>
      <c r="H144" s="86" t="s">
        <v>198</v>
      </c>
      <c r="I144" s="32" t="s">
        <v>0</v>
      </c>
      <c r="J144" s="35">
        <v>1740269.64</v>
      </c>
      <c r="K144" s="62"/>
    </row>
    <row r="145" spans="1:11" ht="75" x14ac:dyDescent="0.25">
      <c r="A145" s="13" t="s">
        <v>199</v>
      </c>
      <c r="B145" s="32" t="s">
        <v>91</v>
      </c>
      <c r="C145" s="75" t="s">
        <v>3</v>
      </c>
      <c r="D145" s="76" t="s">
        <v>32</v>
      </c>
      <c r="E145" s="75" t="s">
        <v>184</v>
      </c>
      <c r="F145" s="85" t="s">
        <v>2</v>
      </c>
      <c r="G145" s="85" t="s">
        <v>7</v>
      </c>
      <c r="H145" s="86" t="s">
        <v>200</v>
      </c>
      <c r="I145" s="32"/>
      <c r="J145" s="35">
        <f>J146</f>
        <v>2861915.25</v>
      </c>
      <c r="K145" s="62"/>
    </row>
    <row r="146" spans="1:11" ht="37.5" x14ac:dyDescent="0.25">
      <c r="A146" s="13" t="s">
        <v>130</v>
      </c>
      <c r="B146" s="32" t="s">
        <v>91</v>
      </c>
      <c r="C146" s="75" t="s">
        <v>3</v>
      </c>
      <c r="D146" s="76" t="s">
        <v>32</v>
      </c>
      <c r="E146" s="75" t="s">
        <v>184</v>
      </c>
      <c r="F146" s="85" t="s">
        <v>2</v>
      </c>
      <c r="G146" s="85" t="s">
        <v>7</v>
      </c>
      <c r="H146" s="86" t="s">
        <v>200</v>
      </c>
      <c r="I146" s="32" t="s">
        <v>0</v>
      </c>
      <c r="J146" s="35">
        <v>2861915.25</v>
      </c>
      <c r="K146" s="62"/>
    </row>
    <row r="147" spans="1:11" ht="37.5" x14ac:dyDescent="0.25">
      <c r="A147" s="13" t="s">
        <v>224</v>
      </c>
      <c r="B147" s="32" t="s">
        <v>91</v>
      </c>
      <c r="C147" s="75" t="s">
        <v>3</v>
      </c>
      <c r="D147" s="76" t="s">
        <v>32</v>
      </c>
      <c r="E147" s="75" t="s">
        <v>184</v>
      </c>
      <c r="F147" s="85" t="s">
        <v>2</v>
      </c>
      <c r="G147" s="85" t="s">
        <v>7</v>
      </c>
      <c r="H147" s="86" t="s">
        <v>223</v>
      </c>
      <c r="I147" s="32"/>
      <c r="J147" s="35">
        <f>J148</f>
        <v>500000</v>
      </c>
      <c r="K147" s="62"/>
    </row>
    <row r="148" spans="1:11" ht="40.5" customHeight="1" x14ac:dyDescent="0.25">
      <c r="A148" s="13" t="s">
        <v>130</v>
      </c>
      <c r="B148" s="32" t="s">
        <v>91</v>
      </c>
      <c r="C148" s="75" t="s">
        <v>3</v>
      </c>
      <c r="D148" s="76" t="s">
        <v>32</v>
      </c>
      <c r="E148" s="75" t="s">
        <v>184</v>
      </c>
      <c r="F148" s="85" t="s">
        <v>2</v>
      </c>
      <c r="G148" s="85" t="s">
        <v>7</v>
      </c>
      <c r="H148" s="86" t="s">
        <v>223</v>
      </c>
      <c r="I148" s="32" t="s">
        <v>0</v>
      </c>
      <c r="J148" s="35">
        <v>500000</v>
      </c>
      <c r="K148" s="62"/>
    </row>
    <row r="149" spans="1:11" ht="81" hidden="1" customHeight="1" x14ac:dyDescent="0.25">
      <c r="A149" s="10" t="s">
        <v>115</v>
      </c>
      <c r="B149" s="32" t="s">
        <v>91</v>
      </c>
      <c r="C149" s="32" t="s">
        <v>3</v>
      </c>
      <c r="D149" s="32" t="s">
        <v>32</v>
      </c>
      <c r="E149" s="32" t="s">
        <v>86</v>
      </c>
      <c r="F149" s="32" t="s">
        <v>2</v>
      </c>
      <c r="G149" s="32" t="s">
        <v>7</v>
      </c>
      <c r="H149" s="32" t="s">
        <v>6</v>
      </c>
      <c r="I149" s="32" t="s">
        <v>5</v>
      </c>
      <c r="J149" s="35">
        <f t="shared" ref="J149:J150" si="7">J150</f>
        <v>6242953.6699999999</v>
      </c>
      <c r="K149" s="62"/>
    </row>
    <row r="150" spans="1:11" ht="24" customHeight="1" x14ac:dyDescent="0.25">
      <c r="A150" s="10" t="s">
        <v>87</v>
      </c>
      <c r="B150" s="32" t="s">
        <v>91</v>
      </c>
      <c r="C150" s="75" t="s">
        <v>3</v>
      </c>
      <c r="D150" s="76" t="s">
        <v>32</v>
      </c>
      <c r="E150" s="75" t="s">
        <v>86</v>
      </c>
      <c r="F150" s="85" t="s">
        <v>2</v>
      </c>
      <c r="G150" s="85" t="s">
        <v>7</v>
      </c>
      <c r="H150" s="86" t="s">
        <v>88</v>
      </c>
      <c r="I150" s="32"/>
      <c r="J150" s="35">
        <f t="shared" si="7"/>
        <v>6242953.6699999999</v>
      </c>
      <c r="K150" s="62"/>
    </row>
    <row r="151" spans="1:11" ht="36.6" customHeight="1" x14ac:dyDescent="0.25">
      <c r="A151" s="13" t="s">
        <v>130</v>
      </c>
      <c r="B151" s="32" t="s">
        <v>91</v>
      </c>
      <c r="C151" s="75" t="s">
        <v>3</v>
      </c>
      <c r="D151" s="76" t="s">
        <v>32</v>
      </c>
      <c r="E151" s="75" t="s">
        <v>86</v>
      </c>
      <c r="F151" s="85" t="s">
        <v>2</v>
      </c>
      <c r="G151" s="85" t="s">
        <v>7</v>
      </c>
      <c r="H151" s="86" t="s">
        <v>88</v>
      </c>
      <c r="I151" s="32" t="s">
        <v>0</v>
      </c>
      <c r="J151" s="35">
        <v>6242953.6699999999</v>
      </c>
      <c r="K151" s="62"/>
    </row>
    <row r="152" spans="1:11" ht="56.25" hidden="1" x14ac:dyDescent="0.25">
      <c r="A152" s="13" t="s">
        <v>116</v>
      </c>
      <c r="B152" s="32" t="s">
        <v>91</v>
      </c>
      <c r="C152" s="32" t="s">
        <v>3</v>
      </c>
      <c r="D152" s="32" t="s">
        <v>32</v>
      </c>
      <c r="E152" s="32" t="s">
        <v>89</v>
      </c>
      <c r="F152" s="32" t="s">
        <v>2</v>
      </c>
      <c r="G152" s="32" t="s">
        <v>7</v>
      </c>
      <c r="H152" s="32" t="s">
        <v>6</v>
      </c>
      <c r="I152" s="32" t="s">
        <v>5</v>
      </c>
      <c r="J152" s="35">
        <f t="shared" ref="J152" si="8">J153</f>
        <v>5344280.4400000004</v>
      </c>
      <c r="K152" s="62"/>
    </row>
    <row r="153" spans="1:11" ht="37.5" x14ac:dyDescent="0.25">
      <c r="A153" s="13" t="s">
        <v>150</v>
      </c>
      <c r="B153" s="32" t="s">
        <v>91</v>
      </c>
      <c r="C153" s="75" t="s">
        <v>3</v>
      </c>
      <c r="D153" s="76" t="s">
        <v>32</v>
      </c>
      <c r="E153" s="75" t="s">
        <v>89</v>
      </c>
      <c r="F153" s="85" t="s">
        <v>2</v>
      </c>
      <c r="G153" s="85" t="s">
        <v>7</v>
      </c>
      <c r="H153" s="86" t="s">
        <v>90</v>
      </c>
      <c r="I153" s="32"/>
      <c r="J153" s="35">
        <f>J154</f>
        <v>5344280.4400000004</v>
      </c>
      <c r="K153" s="62"/>
    </row>
    <row r="154" spans="1:11" ht="42.6" customHeight="1" x14ac:dyDescent="0.25">
      <c r="A154" s="13" t="s">
        <v>130</v>
      </c>
      <c r="B154" s="32" t="s">
        <v>91</v>
      </c>
      <c r="C154" s="75" t="s">
        <v>3</v>
      </c>
      <c r="D154" s="76" t="s">
        <v>32</v>
      </c>
      <c r="E154" s="75" t="s">
        <v>89</v>
      </c>
      <c r="F154" s="85" t="s">
        <v>2</v>
      </c>
      <c r="G154" s="85" t="s">
        <v>7</v>
      </c>
      <c r="H154" s="86" t="s">
        <v>90</v>
      </c>
      <c r="I154" s="32" t="s">
        <v>0</v>
      </c>
      <c r="J154" s="35">
        <v>5344280.4400000004</v>
      </c>
      <c r="K154" s="62"/>
    </row>
    <row r="155" spans="1:11" ht="56.25" hidden="1" x14ac:dyDescent="0.25">
      <c r="A155" s="13" t="s">
        <v>121</v>
      </c>
      <c r="B155" s="32" t="s">
        <v>91</v>
      </c>
      <c r="C155" s="32" t="s">
        <v>3</v>
      </c>
      <c r="D155" s="32" t="s">
        <v>32</v>
      </c>
      <c r="E155" s="32" t="s">
        <v>122</v>
      </c>
      <c r="F155" s="32" t="s">
        <v>2</v>
      </c>
      <c r="G155" s="32" t="s">
        <v>7</v>
      </c>
      <c r="H155" s="32" t="s">
        <v>6</v>
      </c>
      <c r="I155" s="32" t="s">
        <v>5</v>
      </c>
      <c r="J155" s="35">
        <f t="shared" ref="J155:J156" si="9">J156</f>
        <v>589999.99</v>
      </c>
      <c r="K155" s="62"/>
    </row>
    <row r="156" spans="1:11" ht="18.600000000000001" customHeight="1" x14ac:dyDescent="0.25">
      <c r="A156" s="10" t="s">
        <v>68</v>
      </c>
      <c r="B156" s="32" t="s">
        <v>91</v>
      </c>
      <c r="C156" s="75" t="s">
        <v>3</v>
      </c>
      <c r="D156" s="76" t="s">
        <v>32</v>
      </c>
      <c r="E156" s="75" t="s">
        <v>122</v>
      </c>
      <c r="F156" s="85" t="s">
        <v>2</v>
      </c>
      <c r="G156" s="85" t="s">
        <v>7</v>
      </c>
      <c r="H156" s="86" t="s">
        <v>67</v>
      </c>
      <c r="I156" s="32"/>
      <c r="J156" s="35">
        <f t="shared" si="9"/>
        <v>589999.99</v>
      </c>
      <c r="K156" s="62"/>
    </row>
    <row r="157" spans="1:11" ht="38.450000000000003" customHeight="1" x14ac:dyDescent="0.25">
      <c r="A157" s="13" t="s">
        <v>130</v>
      </c>
      <c r="B157" s="32" t="s">
        <v>91</v>
      </c>
      <c r="C157" s="75" t="s">
        <v>3</v>
      </c>
      <c r="D157" s="76" t="s">
        <v>32</v>
      </c>
      <c r="E157" s="75" t="s">
        <v>122</v>
      </c>
      <c r="F157" s="85" t="s">
        <v>2</v>
      </c>
      <c r="G157" s="85" t="s">
        <v>7</v>
      </c>
      <c r="H157" s="86" t="s">
        <v>67</v>
      </c>
      <c r="I157" s="32" t="s">
        <v>0</v>
      </c>
      <c r="J157" s="35">
        <v>589999.99</v>
      </c>
      <c r="K157" s="62"/>
    </row>
    <row r="158" spans="1:11" ht="38.450000000000003" hidden="1" customHeight="1" x14ac:dyDescent="0.25">
      <c r="A158" s="20" t="s">
        <v>225</v>
      </c>
      <c r="B158" s="33" t="s">
        <v>91</v>
      </c>
      <c r="C158" s="33" t="s">
        <v>3</v>
      </c>
      <c r="D158" s="33" t="s">
        <v>3</v>
      </c>
      <c r="E158" s="33" t="s">
        <v>7</v>
      </c>
      <c r="F158" s="33" t="s">
        <v>2</v>
      </c>
      <c r="G158" s="33" t="s">
        <v>7</v>
      </c>
      <c r="H158" s="33" t="s">
        <v>6</v>
      </c>
      <c r="I158" s="33" t="s">
        <v>5</v>
      </c>
      <c r="J158" s="35">
        <f>J159</f>
        <v>135264</v>
      </c>
      <c r="K158" s="62"/>
    </row>
    <row r="159" spans="1:11" ht="38.450000000000003" hidden="1" customHeight="1" x14ac:dyDescent="0.25">
      <c r="A159" s="13" t="s">
        <v>166</v>
      </c>
      <c r="B159" s="32" t="s">
        <v>91</v>
      </c>
      <c r="C159" s="32" t="s">
        <v>3</v>
      </c>
      <c r="D159" s="32" t="s">
        <v>3</v>
      </c>
      <c r="E159" s="32" t="s">
        <v>32</v>
      </c>
      <c r="F159" s="32" t="s">
        <v>2</v>
      </c>
      <c r="G159" s="32" t="s">
        <v>7</v>
      </c>
      <c r="H159" s="32" t="s">
        <v>6</v>
      </c>
      <c r="I159" s="32" t="s">
        <v>5</v>
      </c>
      <c r="J159" s="35">
        <f>J160</f>
        <v>135264</v>
      </c>
      <c r="K159" s="62"/>
    </row>
    <row r="160" spans="1:11" ht="38.450000000000003" hidden="1" customHeight="1" x14ac:dyDescent="0.25">
      <c r="A160" s="13" t="s">
        <v>168</v>
      </c>
      <c r="B160" s="32" t="s">
        <v>91</v>
      </c>
      <c r="C160" s="32" t="s">
        <v>3</v>
      </c>
      <c r="D160" s="32" t="s">
        <v>3</v>
      </c>
      <c r="E160" s="32" t="s">
        <v>32</v>
      </c>
      <c r="F160" s="32" t="s">
        <v>169</v>
      </c>
      <c r="G160" s="32" t="s">
        <v>7</v>
      </c>
      <c r="H160" s="32" t="s">
        <v>6</v>
      </c>
      <c r="I160" s="32" t="s">
        <v>5</v>
      </c>
      <c r="J160" s="35">
        <f>J161</f>
        <v>135264</v>
      </c>
      <c r="K160" s="62"/>
    </row>
    <row r="161" spans="1:11" ht="33" customHeight="1" x14ac:dyDescent="0.25">
      <c r="A161" s="13" t="s">
        <v>226</v>
      </c>
      <c r="B161" s="32" t="s">
        <v>91</v>
      </c>
      <c r="C161" s="75" t="s">
        <v>3</v>
      </c>
      <c r="D161" s="76" t="s">
        <v>3</v>
      </c>
      <c r="E161" s="75" t="s">
        <v>32</v>
      </c>
      <c r="F161" s="85" t="s">
        <v>169</v>
      </c>
      <c r="G161" s="85" t="s">
        <v>7</v>
      </c>
      <c r="H161" s="86" t="s">
        <v>227</v>
      </c>
      <c r="I161" s="32"/>
      <c r="J161" s="35">
        <f>J162</f>
        <v>135264</v>
      </c>
      <c r="K161" s="62"/>
    </row>
    <row r="162" spans="1:11" ht="38.450000000000003" customHeight="1" x14ac:dyDescent="0.25">
      <c r="A162" s="13" t="s">
        <v>130</v>
      </c>
      <c r="B162" s="32" t="s">
        <v>91</v>
      </c>
      <c r="C162" s="75" t="s">
        <v>3</v>
      </c>
      <c r="D162" s="76" t="s">
        <v>3</v>
      </c>
      <c r="E162" s="75" t="s">
        <v>32</v>
      </c>
      <c r="F162" s="85" t="s">
        <v>169</v>
      </c>
      <c r="G162" s="85" t="s">
        <v>7</v>
      </c>
      <c r="H162" s="86" t="s">
        <v>227</v>
      </c>
      <c r="I162" s="32" t="s">
        <v>0</v>
      </c>
      <c r="J162" s="35">
        <v>135264</v>
      </c>
      <c r="K162" s="62"/>
    </row>
    <row r="163" spans="1:11" ht="24" hidden="1" customHeight="1" x14ac:dyDescent="0.25">
      <c r="A163" s="20" t="s">
        <v>177</v>
      </c>
      <c r="B163" s="33" t="s">
        <v>91</v>
      </c>
      <c r="C163" s="33" t="s">
        <v>27</v>
      </c>
      <c r="D163" s="33" t="s">
        <v>7</v>
      </c>
      <c r="E163" s="33" t="s">
        <v>7</v>
      </c>
      <c r="F163" s="33" t="s">
        <v>2</v>
      </c>
      <c r="G163" s="33" t="s">
        <v>7</v>
      </c>
      <c r="H163" s="33" t="s">
        <v>6</v>
      </c>
      <c r="I163" s="33" t="s">
        <v>5</v>
      </c>
      <c r="J163" s="34">
        <f>J164+J168</f>
        <v>2644136.44</v>
      </c>
      <c r="K163" s="62"/>
    </row>
    <row r="164" spans="1:11" ht="38.450000000000003" hidden="1" customHeight="1" x14ac:dyDescent="0.25">
      <c r="A164" s="20" t="s">
        <v>178</v>
      </c>
      <c r="B164" s="32" t="s">
        <v>91</v>
      </c>
      <c r="C164" s="32" t="s">
        <v>27</v>
      </c>
      <c r="D164" s="32" t="s">
        <v>32</v>
      </c>
      <c r="E164" s="32" t="s">
        <v>7</v>
      </c>
      <c r="F164" s="32" t="s">
        <v>2</v>
      </c>
      <c r="G164" s="32" t="s">
        <v>7</v>
      </c>
      <c r="H164" s="32" t="s">
        <v>6</v>
      </c>
      <c r="I164" s="32" t="s">
        <v>5</v>
      </c>
      <c r="J164" s="35">
        <f>J165</f>
        <v>2304456.44</v>
      </c>
      <c r="K164" s="62"/>
    </row>
    <row r="165" spans="1:11" ht="38.450000000000003" hidden="1" customHeight="1" x14ac:dyDescent="0.25">
      <c r="A165" s="13" t="s">
        <v>180</v>
      </c>
      <c r="B165" s="32" t="s">
        <v>91</v>
      </c>
      <c r="C165" s="32" t="s">
        <v>27</v>
      </c>
      <c r="D165" s="32" t="s">
        <v>32</v>
      </c>
      <c r="E165" s="32" t="s">
        <v>181</v>
      </c>
      <c r="F165" s="32" t="s">
        <v>2</v>
      </c>
      <c r="G165" s="32" t="s">
        <v>7</v>
      </c>
      <c r="H165" s="32" t="s">
        <v>6</v>
      </c>
      <c r="I165" s="32" t="s">
        <v>5</v>
      </c>
      <c r="J165" s="35">
        <f>J166</f>
        <v>2304456.44</v>
      </c>
      <c r="K165" s="62"/>
    </row>
    <row r="166" spans="1:11" ht="38.450000000000003" customHeight="1" x14ac:dyDescent="0.25">
      <c r="A166" s="13" t="s">
        <v>179</v>
      </c>
      <c r="B166" s="32" t="s">
        <v>91</v>
      </c>
      <c r="C166" s="75" t="s">
        <v>27</v>
      </c>
      <c r="D166" s="76" t="s">
        <v>32</v>
      </c>
      <c r="E166" s="75" t="s">
        <v>181</v>
      </c>
      <c r="F166" s="85" t="s">
        <v>2</v>
      </c>
      <c r="G166" s="85" t="s">
        <v>7</v>
      </c>
      <c r="H166" s="86" t="s">
        <v>182</v>
      </c>
      <c r="I166" s="32"/>
      <c r="J166" s="35">
        <f>J167</f>
        <v>2304456.44</v>
      </c>
      <c r="K166" s="62"/>
    </row>
    <row r="167" spans="1:11" ht="38.450000000000003" customHeight="1" x14ac:dyDescent="0.25">
      <c r="A167" s="13" t="s">
        <v>130</v>
      </c>
      <c r="B167" s="32" t="s">
        <v>91</v>
      </c>
      <c r="C167" s="75" t="s">
        <v>27</v>
      </c>
      <c r="D167" s="76" t="s">
        <v>32</v>
      </c>
      <c r="E167" s="75" t="s">
        <v>181</v>
      </c>
      <c r="F167" s="85" t="s">
        <v>2</v>
      </c>
      <c r="G167" s="85" t="s">
        <v>7</v>
      </c>
      <c r="H167" s="86" t="s">
        <v>182</v>
      </c>
      <c r="I167" s="32" t="s">
        <v>0</v>
      </c>
      <c r="J167" s="35">
        <v>2304456.44</v>
      </c>
      <c r="K167" s="62"/>
    </row>
    <row r="168" spans="1:11" ht="38.450000000000003" hidden="1" customHeight="1" x14ac:dyDescent="0.25">
      <c r="A168" s="20" t="s">
        <v>201</v>
      </c>
      <c r="B168" s="32" t="s">
        <v>91</v>
      </c>
      <c r="C168" s="32" t="s">
        <v>27</v>
      </c>
      <c r="D168" s="32" t="s">
        <v>3</v>
      </c>
      <c r="E168" s="32" t="s">
        <v>7</v>
      </c>
      <c r="F168" s="32" t="s">
        <v>2</v>
      </c>
      <c r="G168" s="32" t="s">
        <v>7</v>
      </c>
      <c r="H168" s="32" t="s">
        <v>6</v>
      </c>
      <c r="I168" s="32" t="s">
        <v>5</v>
      </c>
      <c r="J168" s="35">
        <f>J169</f>
        <v>339680</v>
      </c>
      <c r="K168" s="62"/>
    </row>
    <row r="169" spans="1:11" ht="38.450000000000003" hidden="1" customHeight="1" x14ac:dyDescent="0.25">
      <c r="A169" s="13" t="s">
        <v>180</v>
      </c>
      <c r="B169" s="32" t="s">
        <v>91</v>
      </c>
      <c r="C169" s="32" t="s">
        <v>27</v>
      </c>
      <c r="D169" s="32" t="s">
        <v>3</v>
      </c>
      <c r="E169" s="32" t="s">
        <v>181</v>
      </c>
      <c r="F169" s="32" t="s">
        <v>2</v>
      </c>
      <c r="G169" s="32" t="s">
        <v>7</v>
      </c>
      <c r="H169" s="32" t="s">
        <v>6</v>
      </c>
      <c r="I169" s="32" t="s">
        <v>5</v>
      </c>
      <c r="J169" s="35">
        <f>J171+J174</f>
        <v>339680</v>
      </c>
      <c r="K169" s="62"/>
    </row>
    <row r="170" spans="1:11" ht="38.450000000000003" customHeight="1" x14ac:dyDescent="0.25">
      <c r="A170" s="13" t="s">
        <v>202</v>
      </c>
      <c r="B170" s="32" t="s">
        <v>91</v>
      </c>
      <c r="C170" s="75" t="s">
        <v>27</v>
      </c>
      <c r="D170" s="76" t="s">
        <v>3</v>
      </c>
      <c r="E170" s="75" t="s">
        <v>181</v>
      </c>
      <c r="F170" s="85" t="s">
        <v>2</v>
      </c>
      <c r="G170" s="85" t="s">
        <v>7</v>
      </c>
      <c r="H170" s="86" t="s">
        <v>220</v>
      </c>
      <c r="I170" s="32"/>
      <c r="J170" s="35">
        <v>14100</v>
      </c>
      <c r="K170" s="62"/>
    </row>
    <row r="171" spans="1:11" ht="38.450000000000003" customHeight="1" x14ac:dyDescent="0.25">
      <c r="A171" s="13" t="s">
        <v>130</v>
      </c>
      <c r="B171" s="32" t="s">
        <v>91</v>
      </c>
      <c r="C171" s="75" t="s">
        <v>27</v>
      </c>
      <c r="D171" s="76" t="s">
        <v>3</v>
      </c>
      <c r="E171" s="75" t="s">
        <v>181</v>
      </c>
      <c r="F171" s="85" t="s">
        <v>2</v>
      </c>
      <c r="G171" s="85" t="s">
        <v>7</v>
      </c>
      <c r="H171" s="86" t="s">
        <v>220</v>
      </c>
      <c r="I171" s="32" t="s">
        <v>0</v>
      </c>
      <c r="J171" s="35">
        <v>14100</v>
      </c>
      <c r="K171" s="62"/>
    </row>
    <row r="172" spans="1:11" ht="38.450000000000003" hidden="1" customHeight="1" x14ac:dyDescent="0.25">
      <c r="A172" s="13" t="s">
        <v>205</v>
      </c>
      <c r="B172" s="32" t="s">
        <v>91</v>
      </c>
      <c r="C172" s="32" t="s">
        <v>27</v>
      </c>
      <c r="D172" s="32" t="s">
        <v>3</v>
      </c>
      <c r="E172" s="32" t="s">
        <v>181</v>
      </c>
      <c r="F172" s="32" t="s">
        <v>2</v>
      </c>
      <c r="G172" s="32" t="s">
        <v>203</v>
      </c>
      <c r="H172" s="32" t="s">
        <v>6</v>
      </c>
      <c r="I172" s="32" t="s">
        <v>5</v>
      </c>
      <c r="J172" s="35">
        <f>J173</f>
        <v>325580</v>
      </c>
      <c r="K172" s="62"/>
    </row>
    <row r="173" spans="1:11" ht="44.25" customHeight="1" x14ac:dyDescent="0.25">
      <c r="A173" s="13" t="s">
        <v>206</v>
      </c>
      <c r="B173" s="32" t="s">
        <v>91</v>
      </c>
      <c r="C173" s="75" t="s">
        <v>27</v>
      </c>
      <c r="D173" s="76" t="s">
        <v>3</v>
      </c>
      <c r="E173" s="75" t="s">
        <v>181</v>
      </c>
      <c r="F173" s="85" t="s">
        <v>2</v>
      </c>
      <c r="G173" s="85" t="s">
        <v>203</v>
      </c>
      <c r="H173" s="86" t="s">
        <v>204</v>
      </c>
      <c r="I173" s="32"/>
      <c r="J173" s="35">
        <f>J174</f>
        <v>325580</v>
      </c>
      <c r="K173" s="62"/>
    </row>
    <row r="174" spans="1:11" ht="38.450000000000003" customHeight="1" x14ac:dyDescent="0.25">
      <c r="A174" s="13" t="s">
        <v>130</v>
      </c>
      <c r="B174" s="32" t="s">
        <v>91</v>
      </c>
      <c r="C174" s="75" t="s">
        <v>27</v>
      </c>
      <c r="D174" s="76" t="s">
        <v>3</v>
      </c>
      <c r="E174" s="75" t="s">
        <v>181</v>
      </c>
      <c r="F174" s="85" t="s">
        <v>2</v>
      </c>
      <c r="G174" s="85" t="s">
        <v>203</v>
      </c>
      <c r="H174" s="86" t="s">
        <v>204</v>
      </c>
      <c r="I174" s="32" t="s">
        <v>0</v>
      </c>
      <c r="J174" s="35">
        <v>325580</v>
      </c>
      <c r="K174" s="62"/>
    </row>
    <row r="175" spans="1:11" ht="37.5" hidden="1" x14ac:dyDescent="0.25">
      <c r="A175" s="17" t="s">
        <v>40</v>
      </c>
      <c r="B175" s="32" t="s">
        <v>91</v>
      </c>
      <c r="C175" s="26" t="s">
        <v>31</v>
      </c>
      <c r="D175" s="26" t="s">
        <v>7</v>
      </c>
      <c r="E175" s="26" t="s">
        <v>7</v>
      </c>
      <c r="F175" s="26" t="s">
        <v>2</v>
      </c>
      <c r="G175" s="26" t="s">
        <v>7</v>
      </c>
      <c r="H175" s="26" t="s">
        <v>6</v>
      </c>
      <c r="I175" s="26" t="s">
        <v>5</v>
      </c>
      <c r="J175" s="27">
        <f>J177</f>
        <v>100000</v>
      </c>
      <c r="K175" s="62"/>
    </row>
    <row r="176" spans="1:11" ht="37.5" hidden="1" x14ac:dyDescent="0.25">
      <c r="A176" s="10" t="s">
        <v>41</v>
      </c>
      <c r="B176" s="32" t="s">
        <v>91</v>
      </c>
      <c r="C176" s="29" t="s">
        <v>31</v>
      </c>
      <c r="D176" s="29" t="s">
        <v>31</v>
      </c>
      <c r="E176" s="29" t="s">
        <v>7</v>
      </c>
      <c r="F176" s="29" t="s">
        <v>2</v>
      </c>
      <c r="G176" s="29" t="s">
        <v>7</v>
      </c>
      <c r="H176" s="29" t="s">
        <v>6</v>
      </c>
      <c r="I176" s="29" t="s">
        <v>5</v>
      </c>
      <c r="J176" s="27">
        <f t="shared" ref="J176:J178" si="10">J177</f>
        <v>100000</v>
      </c>
      <c r="K176" s="62"/>
    </row>
    <row r="177" spans="1:11" ht="56.25" hidden="1" x14ac:dyDescent="0.25">
      <c r="A177" s="13" t="s">
        <v>236</v>
      </c>
      <c r="B177" s="32" t="s">
        <v>91</v>
      </c>
      <c r="C177" s="29" t="s">
        <v>31</v>
      </c>
      <c r="D177" s="29" t="s">
        <v>31</v>
      </c>
      <c r="E177" s="29" t="s">
        <v>237</v>
      </c>
      <c r="F177" s="29" t="s">
        <v>2</v>
      </c>
      <c r="G177" s="29" t="s">
        <v>7</v>
      </c>
      <c r="H177" s="29" t="s">
        <v>6</v>
      </c>
      <c r="I177" s="29" t="s">
        <v>5</v>
      </c>
      <c r="J177" s="30">
        <f t="shared" si="10"/>
        <v>100000</v>
      </c>
      <c r="K177" s="62"/>
    </row>
    <row r="178" spans="1:11" ht="75" x14ac:dyDescent="0.25">
      <c r="A178" s="15" t="s">
        <v>95</v>
      </c>
      <c r="B178" s="32" t="s">
        <v>91</v>
      </c>
      <c r="C178" s="73" t="s">
        <v>31</v>
      </c>
      <c r="D178" s="74" t="s">
        <v>31</v>
      </c>
      <c r="E178" s="73" t="s">
        <v>237</v>
      </c>
      <c r="F178" s="83" t="s">
        <v>2</v>
      </c>
      <c r="G178" s="83" t="s">
        <v>7</v>
      </c>
      <c r="H178" s="84" t="s">
        <v>94</v>
      </c>
      <c r="I178" s="29"/>
      <c r="J178" s="30">
        <f t="shared" si="10"/>
        <v>100000</v>
      </c>
      <c r="K178" s="62"/>
    </row>
    <row r="179" spans="1:11" ht="37.5" x14ac:dyDescent="0.25">
      <c r="A179" s="13" t="s">
        <v>44</v>
      </c>
      <c r="B179" s="32" t="s">
        <v>91</v>
      </c>
      <c r="C179" s="73" t="s">
        <v>31</v>
      </c>
      <c r="D179" s="74" t="s">
        <v>31</v>
      </c>
      <c r="E179" s="73" t="s">
        <v>237</v>
      </c>
      <c r="F179" s="83" t="s">
        <v>2</v>
      </c>
      <c r="G179" s="83" t="s">
        <v>7</v>
      </c>
      <c r="H179" s="84" t="s">
        <v>94</v>
      </c>
      <c r="I179" s="29" t="s">
        <v>43</v>
      </c>
      <c r="J179" s="30">
        <v>100000</v>
      </c>
      <c r="K179" s="62"/>
    </row>
    <row r="180" spans="1:11" ht="37.5" hidden="1" x14ac:dyDescent="0.25">
      <c r="A180" s="17" t="s">
        <v>63</v>
      </c>
      <c r="B180" s="23">
        <v>802</v>
      </c>
      <c r="C180" s="26" t="s">
        <v>23</v>
      </c>
      <c r="D180" s="26" t="s">
        <v>7</v>
      </c>
      <c r="E180" s="26" t="s">
        <v>7</v>
      </c>
      <c r="F180" s="26" t="s">
        <v>2</v>
      </c>
      <c r="G180" s="26" t="s">
        <v>7</v>
      </c>
      <c r="H180" s="26" t="s">
        <v>6</v>
      </c>
      <c r="I180" s="26" t="s">
        <v>5</v>
      </c>
      <c r="J180" s="27">
        <f t="shared" ref="J180:J181" si="11">J181</f>
        <v>655120</v>
      </c>
      <c r="K180" s="62"/>
    </row>
    <row r="181" spans="1:11" ht="37.5" hidden="1" x14ac:dyDescent="0.25">
      <c r="A181" s="10" t="s">
        <v>42</v>
      </c>
      <c r="B181" s="28">
        <v>802</v>
      </c>
      <c r="C181" s="29" t="s">
        <v>23</v>
      </c>
      <c r="D181" s="29" t="s">
        <v>1</v>
      </c>
      <c r="E181" s="29" t="s">
        <v>7</v>
      </c>
      <c r="F181" s="29" t="s">
        <v>2</v>
      </c>
      <c r="G181" s="29" t="s">
        <v>7</v>
      </c>
      <c r="H181" s="29" t="s">
        <v>6</v>
      </c>
      <c r="I181" s="29" t="s">
        <v>5</v>
      </c>
      <c r="J181" s="30">
        <f t="shared" si="11"/>
        <v>655120</v>
      </c>
      <c r="K181" s="62"/>
    </row>
    <row r="182" spans="1:11" ht="56.25" hidden="1" x14ac:dyDescent="0.25">
      <c r="A182" s="13" t="s">
        <v>236</v>
      </c>
      <c r="B182" s="28">
        <v>802</v>
      </c>
      <c r="C182" s="29" t="s">
        <v>23</v>
      </c>
      <c r="D182" s="29" t="s">
        <v>1</v>
      </c>
      <c r="E182" s="29" t="s">
        <v>237</v>
      </c>
      <c r="F182" s="29" t="s">
        <v>2</v>
      </c>
      <c r="G182" s="29" t="s">
        <v>7</v>
      </c>
      <c r="H182" s="29" t="s">
        <v>6</v>
      </c>
      <c r="I182" s="29" t="s">
        <v>5</v>
      </c>
      <c r="J182" s="30">
        <f>J184+J186</f>
        <v>655120</v>
      </c>
      <c r="K182" s="62"/>
    </row>
    <row r="183" spans="1:11" ht="93.75" x14ac:dyDescent="0.25">
      <c r="A183" s="15" t="s">
        <v>96</v>
      </c>
      <c r="B183" s="28">
        <v>802</v>
      </c>
      <c r="C183" s="73" t="s">
        <v>23</v>
      </c>
      <c r="D183" s="74" t="s">
        <v>1</v>
      </c>
      <c r="E183" s="73" t="s">
        <v>237</v>
      </c>
      <c r="F183" s="83" t="s">
        <v>2</v>
      </c>
      <c r="G183" s="83" t="s">
        <v>7</v>
      </c>
      <c r="H183" s="84" t="s">
        <v>98</v>
      </c>
      <c r="I183" s="29"/>
      <c r="J183" s="30">
        <f>J184</f>
        <v>270000</v>
      </c>
      <c r="K183" s="62"/>
    </row>
    <row r="184" spans="1:11" ht="37.5" x14ac:dyDescent="0.25">
      <c r="A184" s="13" t="s">
        <v>44</v>
      </c>
      <c r="B184" s="28">
        <v>802</v>
      </c>
      <c r="C184" s="73" t="s">
        <v>23</v>
      </c>
      <c r="D184" s="74" t="s">
        <v>1</v>
      </c>
      <c r="E184" s="73" t="s">
        <v>237</v>
      </c>
      <c r="F184" s="83" t="s">
        <v>2</v>
      </c>
      <c r="G184" s="83" t="s">
        <v>7</v>
      </c>
      <c r="H184" s="84" t="s">
        <v>98</v>
      </c>
      <c r="I184" s="29" t="s">
        <v>43</v>
      </c>
      <c r="J184" s="30">
        <v>270000</v>
      </c>
      <c r="K184" s="62"/>
    </row>
    <row r="185" spans="1:11" ht="93.75" x14ac:dyDescent="0.25">
      <c r="A185" s="15" t="s">
        <v>97</v>
      </c>
      <c r="B185" s="28">
        <v>802</v>
      </c>
      <c r="C185" s="73" t="s">
        <v>23</v>
      </c>
      <c r="D185" s="74" t="s">
        <v>1</v>
      </c>
      <c r="E185" s="73" t="s">
        <v>237</v>
      </c>
      <c r="F185" s="83" t="s">
        <v>2</v>
      </c>
      <c r="G185" s="83" t="s">
        <v>7</v>
      </c>
      <c r="H185" s="84" t="s">
        <v>99</v>
      </c>
      <c r="I185" s="29"/>
      <c r="J185" s="30">
        <f>J186</f>
        <v>385120</v>
      </c>
      <c r="K185" s="62"/>
    </row>
    <row r="186" spans="1:11" ht="37.5" x14ac:dyDescent="0.25">
      <c r="A186" s="13" t="s">
        <v>44</v>
      </c>
      <c r="B186" s="28">
        <v>802</v>
      </c>
      <c r="C186" s="73" t="s">
        <v>23</v>
      </c>
      <c r="D186" s="74" t="s">
        <v>1</v>
      </c>
      <c r="E186" s="73" t="s">
        <v>237</v>
      </c>
      <c r="F186" s="83" t="s">
        <v>2</v>
      </c>
      <c r="G186" s="83" t="s">
        <v>7</v>
      </c>
      <c r="H186" s="84" t="s">
        <v>99</v>
      </c>
      <c r="I186" s="29" t="s">
        <v>43</v>
      </c>
      <c r="J186" s="30">
        <f>300000+85120</f>
        <v>385120</v>
      </c>
      <c r="K186" s="62"/>
    </row>
    <row r="187" spans="1:11" s="16" customFormat="1" ht="37.5" hidden="1" x14ac:dyDescent="0.25">
      <c r="A187" s="17" t="s">
        <v>34</v>
      </c>
      <c r="B187" s="23">
        <v>802</v>
      </c>
      <c r="C187" s="26" t="s">
        <v>28</v>
      </c>
      <c r="D187" s="26" t="s">
        <v>7</v>
      </c>
      <c r="E187" s="26" t="s">
        <v>7</v>
      </c>
      <c r="F187" s="26" t="s">
        <v>2</v>
      </c>
      <c r="G187" s="26" t="s">
        <v>7</v>
      </c>
      <c r="H187" s="26" t="s">
        <v>6</v>
      </c>
      <c r="I187" s="26" t="s">
        <v>5</v>
      </c>
      <c r="J187" s="27">
        <f t="shared" ref="J187:J188" si="12">J188</f>
        <v>986833.10000000009</v>
      </c>
      <c r="K187" s="63"/>
    </row>
    <row r="188" spans="1:11" ht="37.5" hidden="1" x14ac:dyDescent="0.25">
      <c r="A188" s="9" t="s">
        <v>33</v>
      </c>
      <c r="B188" s="28">
        <v>802</v>
      </c>
      <c r="C188" s="29" t="s">
        <v>28</v>
      </c>
      <c r="D188" s="29" t="s">
        <v>32</v>
      </c>
      <c r="E188" s="29" t="s">
        <v>7</v>
      </c>
      <c r="F188" s="29" t="s">
        <v>2</v>
      </c>
      <c r="G188" s="29" t="s">
        <v>7</v>
      </c>
      <c r="H188" s="29" t="s">
        <v>6</v>
      </c>
      <c r="I188" s="29" t="s">
        <v>5</v>
      </c>
      <c r="J188" s="30">
        <f t="shared" si="12"/>
        <v>986833.10000000009</v>
      </c>
      <c r="K188" s="62"/>
    </row>
    <row r="189" spans="1:11" ht="37.5" hidden="1" x14ac:dyDescent="0.25">
      <c r="A189" s="12" t="s">
        <v>15</v>
      </c>
      <c r="B189" s="28">
        <v>802</v>
      </c>
      <c r="C189" s="29">
        <v>10</v>
      </c>
      <c r="D189" s="29" t="s">
        <v>32</v>
      </c>
      <c r="E189" s="29" t="s">
        <v>10</v>
      </c>
      <c r="F189" s="29" t="s">
        <v>2</v>
      </c>
      <c r="G189" s="29" t="s">
        <v>7</v>
      </c>
      <c r="H189" s="29" t="s">
        <v>6</v>
      </c>
      <c r="I189" s="29" t="s">
        <v>5</v>
      </c>
      <c r="J189" s="30">
        <f>J190+J193+J195</f>
        <v>986833.10000000009</v>
      </c>
      <c r="K189" s="62"/>
    </row>
    <row r="190" spans="1:11" ht="37.5" x14ac:dyDescent="0.25">
      <c r="A190" s="10" t="s">
        <v>93</v>
      </c>
      <c r="B190" s="28">
        <v>802</v>
      </c>
      <c r="C190" s="73">
        <v>10</v>
      </c>
      <c r="D190" s="74" t="s">
        <v>32</v>
      </c>
      <c r="E190" s="73" t="s">
        <v>10</v>
      </c>
      <c r="F190" s="83" t="s">
        <v>2</v>
      </c>
      <c r="G190" s="83" t="s">
        <v>7</v>
      </c>
      <c r="H190" s="84" t="s">
        <v>92</v>
      </c>
      <c r="I190" s="29"/>
      <c r="J190" s="30">
        <f>J191+J192</f>
        <v>795312.10000000009</v>
      </c>
      <c r="K190" s="62"/>
    </row>
    <row r="191" spans="1:11" ht="43.5" customHeight="1" x14ac:dyDescent="0.25">
      <c r="A191" s="12" t="s">
        <v>130</v>
      </c>
      <c r="B191" s="28">
        <v>802</v>
      </c>
      <c r="C191" s="73">
        <v>10</v>
      </c>
      <c r="D191" s="74" t="s">
        <v>32</v>
      </c>
      <c r="E191" s="73" t="s">
        <v>10</v>
      </c>
      <c r="F191" s="83" t="s">
        <v>2</v>
      </c>
      <c r="G191" s="83" t="s">
        <v>7</v>
      </c>
      <c r="H191" s="84" t="s">
        <v>92</v>
      </c>
      <c r="I191" s="29" t="s">
        <v>0</v>
      </c>
      <c r="J191" s="30">
        <v>403879.76</v>
      </c>
      <c r="K191" s="62"/>
    </row>
    <row r="192" spans="1:11" ht="23.25" customHeight="1" x14ac:dyDescent="0.25">
      <c r="A192" s="12" t="s">
        <v>30</v>
      </c>
      <c r="B192" s="28">
        <v>802</v>
      </c>
      <c r="C192" s="73">
        <v>10</v>
      </c>
      <c r="D192" s="74" t="s">
        <v>32</v>
      </c>
      <c r="E192" s="73" t="s">
        <v>10</v>
      </c>
      <c r="F192" s="83" t="s">
        <v>2</v>
      </c>
      <c r="G192" s="83" t="s">
        <v>7</v>
      </c>
      <c r="H192" s="84" t="s">
        <v>92</v>
      </c>
      <c r="I192" s="29" t="s">
        <v>29</v>
      </c>
      <c r="J192" s="30">
        <v>391432.34</v>
      </c>
      <c r="K192" s="62"/>
    </row>
    <row r="193" spans="1:11" ht="100.5" customHeight="1" x14ac:dyDescent="0.25">
      <c r="A193" s="12" t="s">
        <v>137</v>
      </c>
      <c r="B193" s="28">
        <v>802</v>
      </c>
      <c r="C193" s="73" t="s">
        <v>28</v>
      </c>
      <c r="D193" s="74" t="s">
        <v>32</v>
      </c>
      <c r="E193" s="73" t="s">
        <v>10</v>
      </c>
      <c r="F193" s="83" t="s">
        <v>2</v>
      </c>
      <c r="G193" s="83" t="s">
        <v>7</v>
      </c>
      <c r="H193" s="84" t="s">
        <v>138</v>
      </c>
      <c r="I193" s="29"/>
      <c r="J193" s="30">
        <f>J194</f>
        <v>100671</v>
      </c>
      <c r="K193" s="62"/>
    </row>
    <row r="194" spans="1:11" ht="24" customHeight="1" x14ac:dyDescent="0.25">
      <c r="A194" s="10" t="s">
        <v>30</v>
      </c>
      <c r="B194" s="28">
        <v>802</v>
      </c>
      <c r="C194" s="73" t="s">
        <v>28</v>
      </c>
      <c r="D194" s="74" t="s">
        <v>32</v>
      </c>
      <c r="E194" s="73" t="s">
        <v>10</v>
      </c>
      <c r="F194" s="83" t="s">
        <v>2</v>
      </c>
      <c r="G194" s="83" t="s">
        <v>7</v>
      </c>
      <c r="H194" s="84" t="s">
        <v>138</v>
      </c>
      <c r="I194" s="29" t="s">
        <v>29</v>
      </c>
      <c r="J194" s="30">
        <v>100671</v>
      </c>
      <c r="K194" s="62"/>
    </row>
    <row r="195" spans="1:11" ht="93.6" customHeight="1" x14ac:dyDescent="0.25">
      <c r="A195" s="12" t="s">
        <v>139</v>
      </c>
      <c r="B195" s="28">
        <v>802</v>
      </c>
      <c r="C195" s="73" t="s">
        <v>28</v>
      </c>
      <c r="D195" s="74" t="s">
        <v>32</v>
      </c>
      <c r="E195" s="73" t="s">
        <v>10</v>
      </c>
      <c r="F195" s="83" t="s">
        <v>2</v>
      </c>
      <c r="G195" s="83" t="s">
        <v>7</v>
      </c>
      <c r="H195" s="84" t="s">
        <v>140</v>
      </c>
      <c r="I195" s="29"/>
      <c r="J195" s="30">
        <f>J196</f>
        <v>90850</v>
      </c>
      <c r="K195" s="62"/>
    </row>
    <row r="196" spans="1:11" ht="22.5" customHeight="1" x14ac:dyDescent="0.25">
      <c r="A196" s="10" t="s">
        <v>30</v>
      </c>
      <c r="B196" s="28">
        <v>802</v>
      </c>
      <c r="C196" s="73" t="s">
        <v>28</v>
      </c>
      <c r="D196" s="74" t="s">
        <v>32</v>
      </c>
      <c r="E196" s="73" t="s">
        <v>10</v>
      </c>
      <c r="F196" s="83" t="s">
        <v>2</v>
      </c>
      <c r="G196" s="83" t="s">
        <v>7</v>
      </c>
      <c r="H196" s="84" t="s">
        <v>140</v>
      </c>
      <c r="I196" s="29" t="s">
        <v>29</v>
      </c>
      <c r="J196" s="30">
        <v>90850</v>
      </c>
      <c r="K196" s="62"/>
    </row>
    <row r="197" spans="1:11" ht="21" hidden="1" customHeight="1" x14ac:dyDescent="0.25">
      <c r="A197" s="17" t="s">
        <v>8</v>
      </c>
      <c r="B197" s="23">
        <v>802</v>
      </c>
      <c r="C197" s="26" t="s">
        <v>4</v>
      </c>
      <c r="D197" s="26" t="s">
        <v>7</v>
      </c>
      <c r="E197" s="26" t="s">
        <v>7</v>
      </c>
      <c r="F197" s="26" t="s">
        <v>2</v>
      </c>
      <c r="G197" s="26" t="s">
        <v>7</v>
      </c>
      <c r="H197" s="26" t="s">
        <v>6</v>
      </c>
      <c r="I197" s="26" t="s">
        <v>5</v>
      </c>
      <c r="J197" s="27">
        <f t="shared" ref="J197:J200" si="13">J198</f>
        <v>300000</v>
      </c>
      <c r="K197" s="62"/>
    </row>
    <row r="198" spans="1:11" ht="24" hidden="1" customHeight="1" x14ac:dyDescent="0.25">
      <c r="A198" s="10" t="s">
        <v>26</v>
      </c>
      <c r="B198" s="28">
        <v>802</v>
      </c>
      <c r="C198" s="29" t="s">
        <v>4</v>
      </c>
      <c r="D198" s="29" t="s">
        <v>16</v>
      </c>
      <c r="E198" s="29" t="s">
        <v>7</v>
      </c>
      <c r="F198" s="29" t="s">
        <v>2</v>
      </c>
      <c r="G198" s="29" t="s">
        <v>7</v>
      </c>
      <c r="H198" s="29" t="s">
        <v>6</v>
      </c>
      <c r="I198" s="29" t="s">
        <v>5</v>
      </c>
      <c r="J198" s="30">
        <f t="shared" si="13"/>
        <v>300000</v>
      </c>
      <c r="K198" s="62"/>
    </row>
    <row r="199" spans="1:11" ht="57.75" hidden="1" customHeight="1" x14ac:dyDescent="0.25">
      <c r="A199" s="10" t="s">
        <v>236</v>
      </c>
      <c r="B199" s="28">
        <v>802</v>
      </c>
      <c r="C199" s="29" t="s">
        <v>4</v>
      </c>
      <c r="D199" s="29" t="s">
        <v>16</v>
      </c>
      <c r="E199" s="29" t="s">
        <v>237</v>
      </c>
      <c r="F199" s="29" t="s">
        <v>2</v>
      </c>
      <c r="G199" s="29" t="s">
        <v>7</v>
      </c>
      <c r="H199" s="29" t="s">
        <v>6</v>
      </c>
      <c r="I199" s="29" t="s">
        <v>5</v>
      </c>
      <c r="J199" s="30">
        <f>J200</f>
        <v>300000</v>
      </c>
      <c r="K199" s="62"/>
    </row>
    <row r="200" spans="1:11" ht="96.75" customHeight="1" x14ac:dyDescent="0.25">
      <c r="A200" s="15" t="s">
        <v>110</v>
      </c>
      <c r="B200" s="28">
        <v>802</v>
      </c>
      <c r="C200" s="73" t="s">
        <v>4</v>
      </c>
      <c r="D200" s="74" t="s">
        <v>16</v>
      </c>
      <c r="E200" s="73" t="s">
        <v>237</v>
      </c>
      <c r="F200" s="83" t="s">
        <v>2</v>
      </c>
      <c r="G200" s="83" t="s">
        <v>7</v>
      </c>
      <c r="H200" s="84" t="s">
        <v>111</v>
      </c>
      <c r="I200" s="29"/>
      <c r="J200" s="30">
        <f t="shared" si="13"/>
        <v>300000</v>
      </c>
      <c r="K200" s="62"/>
    </row>
    <row r="201" spans="1:11" ht="21" customHeight="1" x14ac:dyDescent="0.25">
      <c r="A201" s="13" t="s">
        <v>44</v>
      </c>
      <c r="B201" s="28">
        <v>802</v>
      </c>
      <c r="C201" s="73" t="s">
        <v>4</v>
      </c>
      <c r="D201" s="74" t="s">
        <v>16</v>
      </c>
      <c r="E201" s="73" t="s">
        <v>237</v>
      </c>
      <c r="F201" s="83" t="s">
        <v>2</v>
      </c>
      <c r="G201" s="83" t="s">
        <v>7</v>
      </c>
      <c r="H201" s="84" t="s">
        <v>111</v>
      </c>
      <c r="I201" s="29" t="s">
        <v>43</v>
      </c>
      <c r="J201" s="30">
        <v>300000</v>
      </c>
      <c r="K201" s="62"/>
    </row>
    <row r="202" spans="1:11" ht="24.75" customHeight="1" x14ac:dyDescent="0.25">
      <c r="A202" s="17" t="s">
        <v>112</v>
      </c>
      <c r="B202" s="23">
        <v>832</v>
      </c>
      <c r="C202" s="73"/>
      <c r="D202" s="74"/>
      <c r="E202" s="73"/>
      <c r="F202" s="83"/>
      <c r="G202" s="83"/>
      <c r="H202" s="84"/>
      <c r="I202" s="29"/>
      <c r="J202" s="27">
        <f t="shared" ref="J202:J204" si="14">J203</f>
        <v>2647329.5</v>
      </c>
      <c r="K202" s="62"/>
    </row>
    <row r="203" spans="1:11" s="16" customFormat="1" ht="37.5" hidden="1" x14ac:dyDescent="0.25">
      <c r="A203" s="17" t="s">
        <v>38</v>
      </c>
      <c r="B203" s="23">
        <v>832</v>
      </c>
      <c r="C203" s="26" t="s">
        <v>1</v>
      </c>
      <c r="D203" s="26" t="s">
        <v>7</v>
      </c>
      <c r="E203" s="26" t="s">
        <v>7</v>
      </c>
      <c r="F203" s="26" t="s">
        <v>2</v>
      </c>
      <c r="G203" s="26" t="s">
        <v>7</v>
      </c>
      <c r="H203" s="26" t="s">
        <v>6</v>
      </c>
      <c r="I203" s="26" t="s">
        <v>5</v>
      </c>
      <c r="J203" s="27">
        <f t="shared" si="14"/>
        <v>2647329.5</v>
      </c>
      <c r="K203" s="63"/>
    </row>
    <row r="204" spans="1:11" ht="56.25" hidden="1" x14ac:dyDescent="0.25">
      <c r="A204" s="9" t="s">
        <v>39</v>
      </c>
      <c r="B204" s="28">
        <v>832</v>
      </c>
      <c r="C204" s="29" t="s">
        <v>1</v>
      </c>
      <c r="D204" s="29" t="s">
        <v>32</v>
      </c>
      <c r="E204" s="29" t="s">
        <v>7</v>
      </c>
      <c r="F204" s="29" t="s">
        <v>2</v>
      </c>
      <c r="G204" s="29" t="s">
        <v>7</v>
      </c>
      <c r="H204" s="29" t="s">
        <v>6</v>
      </c>
      <c r="I204" s="29" t="s">
        <v>5</v>
      </c>
      <c r="J204" s="30">
        <f t="shared" si="14"/>
        <v>2647329.5</v>
      </c>
      <c r="K204" s="62"/>
    </row>
    <row r="205" spans="1:11" ht="37.5" hidden="1" x14ac:dyDescent="0.25">
      <c r="A205" s="9" t="s">
        <v>15</v>
      </c>
      <c r="B205" s="28">
        <v>832</v>
      </c>
      <c r="C205" s="29" t="s">
        <v>1</v>
      </c>
      <c r="D205" s="29" t="s">
        <v>32</v>
      </c>
      <c r="E205" s="29" t="s">
        <v>10</v>
      </c>
      <c r="F205" s="29" t="s">
        <v>2</v>
      </c>
      <c r="G205" s="29" t="s">
        <v>7</v>
      </c>
      <c r="H205" s="29" t="s">
        <v>6</v>
      </c>
      <c r="I205" s="29" t="s">
        <v>5</v>
      </c>
      <c r="J205" s="30">
        <f>J206+J208+J211</f>
        <v>2647329.5</v>
      </c>
      <c r="K205" s="62"/>
    </row>
    <row r="206" spans="1:11" ht="37.5" x14ac:dyDescent="0.25">
      <c r="A206" s="9" t="s">
        <v>142</v>
      </c>
      <c r="B206" s="28">
        <v>832</v>
      </c>
      <c r="C206" s="73" t="s">
        <v>1</v>
      </c>
      <c r="D206" s="74" t="s">
        <v>32</v>
      </c>
      <c r="E206" s="73" t="s">
        <v>10</v>
      </c>
      <c r="F206" s="83" t="s">
        <v>2</v>
      </c>
      <c r="G206" s="83" t="s">
        <v>7</v>
      </c>
      <c r="H206" s="84" t="s">
        <v>141</v>
      </c>
      <c r="I206" s="29"/>
      <c r="J206" s="30">
        <f>J207</f>
        <v>1619290.74</v>
      </c>
      <c r="K206" s="62"/>
    </row>
    <row r="207" spans="1:11" ht="75" customHeight="1" x14ac:dyDescent="0.25">
      <c r="A207" s="14" t="s">
        <v>14</v>
      </c>
      <c r="B207" s="28">
        <v>832</v>
      </c>
      <c r="C207" s="73" t="s">
        <v>1</v>
      </c>
      <c r="D207" s="74" t="s">
        <v>32</v>
      </c>
      <c r="E207" s="73" t="s">
        <v>10</v>
      </c>
      <c r="F207" s="83" t="s">
        <v>2</v>
      </c>
      <c r="G207" s="83" t="s">
        <v>7</v>
      </c>
      <c r="H207" s="84" t="s">
        <v>141</v>
      </c>
      <c r="I207" s="29" t="s">
        <v>13</v>
      </c>
      <c r="J207" s="30">
        <v>1619290.74</v>
      </c>
      <c r="K207" s="62"/>
    </row>
    <row r="208" spans="1:11" ht="37.5" x14ac:dyDescent="0.25">
      <c r="A208" s="9" t="s">
        <v>64</v>
      </c>
      <c r="B208" s="28">
        <v>832</v>
      </c>
      <c r="C208" s="73" t="s">
        <v>1</v>
      </c>
      <c r="D208" s="74" t="s">
        <v>32</v>
      </c>
      <c r="E208" s="73" t="s">
        <v>10</v>
      </c>
      <c r="F208" s="83" t="s">
        <v>2</v>
      </c>
      <c r="G208" s="83" t="s">
        <v>7</v>
      </c>
      <c r="H208" s="84" t="s">
        <v>124</v>
      </c>
      <c r="I208" s="29"/>
      <c r="J208" s="30">
        <f>J209+J210</f>
        <v>1025738.76</v>
      </c>
      <c r="K208" s="62"/>
    </row>
    <row r="209" spans="1:11" ht="63.75" customHeight="1" x14ac:dyDescent="0.25">
      <c r="A209" s="14" t="s">
        <v>14</v>
      </c>
      <c r="B209" s="28">
        <v>832</v>
      </c>
      <c r="C209" s="73" t="s">
        <v>1</v>
      </c>
      <c r="D209" s="74" t="s">
        <v>32</v>
      </c>
      <c r="E209" s="73" t="s">
        <v>10</v>
      </c>
      <c r="F209" s="83" t="s">
        <v>2</v>
      </c>
      <c r="G209" s="83" t="s">
        <v>7</v>
      </c>
      <c r="H209" s="84" t="s">
        <v>124</v>
      </c>
      <c r="I209" s="29" t="s">
        <v>13</v>
      </c>
      <c r="J209" s="30">
        <v>955955.55</v>
      </c>
      <c r="K209" s="62"/>
    </row>
    <row r="210" spans="1:11" ht="37.5" x14ac:dyDescent="0.25">
      <c r="A210" s="12" t="s">
        <v>20</v>
      </c>
      <c r="B210" s="28">
        <v>832</v>
      </c>
      <c r="C210" s="73" t="s">
        <v>1</v>
      </c>
      <c r="D210" s="74" t="s">
        <v>32</v>
      </c>
      <c r="E210" s="73" t="s">
        <v>10</v>
      </c>
      <c r="F210" s="83" t="s">
        <v>2</v>
      </c>
      <c r="G210" s="83" t="s">
        <v>7</v>
      </c>
      <c r="H210" s="84" t="s">
        <v>124</v>
      </c>
      <c r="I210" s="29" t="s">
        <v>0</v>
      </c>
      <c r="J210" s="30">
        <v>69783.210000000006</v>
      </c>
      <c r="K210" s="62"/>
    </row>
    <row r="211" spans="1:11" ht="37.5" x14ac:dyDescent="0.25">
      <c r="A211" s="9" t="s">
        <v>131</v>
      </c>
      <c r="B211" s="28">
        <v>832</v>
      </c>
      <c r="C211" s="73" t="s">
        <v>1</v>
      </c>
      <c r="D211" s="74" t="s">
        <v>35</v>
      </c>
      <c r="E211" s="73" t="s">
        <v>10</v>
      </c>
      <c r="F211" s="83" t="s">
        <v>2</v>
      </c>
      <c r="G211" s="83" t="s">
        <v>7</v>
      </c>
      <c r="H211" s="84" t="s">
        <v>132</v>
      </c>
      <c r="I211" s="29"/>
      <c r="J211" s="30">
        <f>J212</f>
        <v>2300</v>
      </c>
      <c r="K211" s="62"/>
    </row>
    <row r="212" spans="1:11" ht="37.5" x14ac:dyDescent="0.25">
      <c r="A212" s="9" t="s">
        <v>30</v>
      </c>
      <c r="B212" s="28">
        <v>832</v>
      </c>
      <c r="C212" s="73" t="s">
        <v>1</v>
      </c>
      <c r="D212" s="74" t="s">
        <v>35</v>
      </c>
      <c r="E212" s="73" t="s">
        <v>10</v>
      </c>
      <c r="F212" s="83" t="s">
        <v>2</v>
      </c>
      <c r="G212" s="83" t="s">
        <v>7</v>
      </c>
      <c r="H212" s="84" t="s">
        <v>132</v>
      </c>
      <c r="I212" s="29" t="s">
        <v>29</v>
      </c>
      <c r="J212" s="30">
        <v>2300</v>
      </c>
      <c r="K212" s="62"/>
    </row>
  </sheetData>
  <autoFilter ref="B3:I212">
    <filterColumn colId="6">
      <filters blank="1">
        <filter val="00201"/>
        <filter val="00202"/>
        <filter val="00753"/>
        <filter val="07070"/>
        <filter val="21100"/>
        <filter val="21801"/>
        <filter val="24010"/>
        <filter val="2401Б"/>
        <filter val="2401Г"/>
        <filter val="2401Д"/>
        <filter val="2401Ж"/>
        <filter val="2401М"/>
        <filter val="2401Н"/>
        <filter val="2401Т"/>
        <filter val="2401Ш"/>
        <filter val="28001"/>
        <filter val="28002"/>
        <filter val="35105"/>
        <filter val="51180"/>
        <filter val="51401"/>
        <filter val="52101"/>
        <filter val="52102"/>
        <filter val="52103"/>
        <filter val="52104"/>
        <filter val="52105"/>
        <filter val="52106"/>
        <filter val="52107"/>
        <filter val="52108"/>
        <filter val="52109"/>
        <filter val="52110"/>
        <filter val="52112"/>
        <filter val="55550"/>
        <filter val="60001"/>
        <filter val="60004"/>
        <filter val="60005"/>
        <filter val="60007"/>
        <filter val="60012"/>
        <filter val="65002"/>
        <filter val="65003"/>
        <filter val="81002"/>
        <filter val="81004"/>
        <filter val="82002"/>
        <filter val="82003"/>
        <filter val="82004"/>
        <filter val="90200"/>
        <filter val="95491"/>
        <filter val="95492"/>
        <filter val="99000"/>
        <filter val="99010"/>
        <filter val="99060"/>
        <filter val="99080"/>
        <filter val="99770"/>
        <filter val="S3040"/>
        <filter val="S3140"/>
        <filter val="S4020"/>
        <filter val="S4040"/>
        <filter val="S6200"/>
        <filter val="S7010"/>
        <filter val="направление"/>
        <filter val="ЮЛ202"/>
      </filters>
    </filterColumn>
  </autoFilter>
  <mergeCells count="9">
    <mergeCell ref="L110:L111"/>
    <mergeCell ref="E1:J1"/>
    <mergeCell ref="A3:A5"/>
    <mergeCell ref="B3:I3"/>
    <mergeCell ref="E5:H5"/>
    <mergeCell ref="A2:J2"/>
    <mergeCell ref="J3:J5"/>
    <mergeCell ref="C5:D5"/>
    <mergeCell ref="B4:I4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50" fitToHeight="2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view="pageBreakPreview" zoomScale="66" zoomScaleNormal="85" zoomScaleSheetLayoutView="66" workbookViewId="0">
      <selection activeCell="D4" sqref="D4:D5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9" ht="117" customHeight="1" x14ac:dyDescent="0.2">
      <c r="A1" s="87"/>
      <c r="B1" s="103" t="s">
        <v>250</v>
      </c>
      <c r="C1" s="103"/>
      <c r="D1" s="103"/>
      <c r="E1" s="60"/>
      <c r="F1" s="60"/>
      <c r="G1" s="60"/>
      <c r="H1" s="60"/>
      <c r="I1" s="60"/>
    </row>
    <row r="2" spans="1:9" ht="65.25" customHeight="1" x14ac:dyDescent="0.3">
      <c r="A2" s="99" t="s">
        <v>245</v>
      </c>
      <c r="B2" s="99"/>
      <c r="C2" s="99"/>
      <c r="D2" s="99"/>
    </row>
    <row r="3" spans="1:9" ht="24" customHeight="1" x14ac:dyDescent="0.2">
      <c r="A3" s="37"/>
      <c r="B3" s="36"/>
      <c r="C3" s="36"/>
      <c r="D3" s="38" t="s">
        <v>69</v>
      </c>
    </row>
    <row r="4" spans="1:9" ht="28.5" customHeight="1" x14ac:dyDescent="0.2">
      <c r="A4" s="100" t="s">
        <v>62</v>
      </c>
      <c r="B4" s="102" t="s">
        <v>61</v>
      </c>
      <c r="C4" s="102" t="s">
        <v>60</v>
      </c>
      <c r="D4" s="101" t="s">
        <v>244</v>
      </c>
    </row>
    <row r="5" spans="1:9" ht="93.75" customHeight="1" x14ac:dyDescent="0.2">
      <c r="A5" s="100"/>
      <c r="B5" s="102"/>
      <c r="C5" s="102"/>
      <c r="D5" s="90"/>
    </row>
    <row r="6" spans="1:9" ht="18.75" x14ac:dyDescent="0.2">
      <c r="A6" s="39" t="s">
        <v>58</v>
      </c>
      <c r="B6" s="40"/>
      <c r="C6" s="40"/>
      <c r="D6" s="41">
        <f>D7+D14+D16+D19+D24+D32+D34+D36+D38+D29</f>
        <v>188873578.91</v>
      </c>
    </row>
    <row r="7" spans="1:9" s="2" customFormat="1" ht="27" x14ac:dyDescent="0.35">
      <c r="A7" s="42" t="s">
        <v>38</v>
      </c>
      <c r="B7" s="43" t="s">
        <v>1</v>
      </c>
      <c r="C7" s="43" t="s">
        <v>7</v>
      </c>
      <c r="D7" s="44">
        <f>SUM(D8:D13)</f>
        <v>23363461.23</v>
      </c>
    </row>
    <row r="8" spans="1:9" s="2" customFormat="1" ht="37.5" x14ac:dyDescent="0.35">
      <c r="A8" s="45" t="s">
        <v>57</v>
      </c>
      <c r="B8" s="46" t="s">
        <v>1</v>
      </c>
      <c r="C8" s="46" t="s">
        <v>16</v>
      </c>
      <c r="D8" s="47">
        <f>'Приложение 2'!J9</f>
        <v>1881046.73</v>
      </c>
    </row>
    <row r="9" spans="1:9" s="2" customFormat="1" ht="37.5" x14ac:dyDescent="0.35">
      <c r="A9" s="45" t="s">
        <v>39</v>
      </c>
      <c r="B9" s="46" t="s">
        <v>1</v>
      </c>
      <c r="C9" s="46" t="s">
        <v>32</v>
      </c>
      <c r="D9" s="47">
        <f>'Приложение 2'!J204</f>
        <v>2647329.5</v>
      </c>
    </row>
    <row r="10" spans="1:9" s="2" customFormat="1" ht="45.75" customHeight="1" x14ac:dyDescent="0.35">
      <c r="A10" s="45" t="s">
        <v>55</v>
      </c>
      <c r="B10" s="46" t="s">
        <v>1</v>
      </c>
      <c r="C10" s="46" t="s">
        <v>12</v>
      </c>
      <c r="D10" s="47">
        <f>'Приложение 2'!J13</f>
        <v>16868509.32</v>
      </c>
    </row>
    <row r="11" spans="1:9" s="2" customFormat="1" ht="45.75" customHeight="1" x14ac:dyDescent="0.35">
      <c r="A11" s="58" t="s">
        <v>145</v>
      </c>
      <c r="B11" s="46" t="s">
        <v>1</v>
      </c>
      <c r="C11" s="46" t="s">
        <v>27</v>
      </c>
      <c r="D11" s="47">
        <f>'Приложение 2'!J24</f>
        <v>321174.84000000003</v>
      </c>
    </row>
    <row r="12" spans="1:9" s="2" customFormat="1" ht="27" x14ac:dyDescent="0.35">
      <c r="A12" s="45" t="s">
        <v>54</v>
      </c>
      <c r="B12" s="46" t="s">
        <v>1</v>
      </c>
      <c r="C12" s="46" t="s">
        <v>4</v>
      </c>
      <c r="D12" s="47">
        <f>'Приложение 2'!J32</f>
        <v>0</v>
      </c>
    </row>
    <row r="13" spans="1:9" s="2" customFormat="1" ht="27" x14ac:dyDescent="0.35">
      <c r="A13" s="9" t="s">
        <v>37</v>
      </c>
      <c r="B13" s="46" t="s">
        <v>1</v>
      </c>
      <c r="C13" s="46" t="s">
        <v>35</v>
      </c>
      <c r="D13" s="47">
        <f>'Приложение 2'!J36</f>
        <v>1645400.84</v>
      </c>
    </row>
    <row r="14" spans="1:9" s="2" customFormat="1" ht="27" x14ac:dyDescent="0.35">
      <c r="A14" s="48" t="s">
        <v>49</v>
      </c>
      <c r="B14" s="43" t="s">
        <v>16</v>
      </c>
      <c r="C14" s="43" t="s">
        <v>7</v>
      </c>
      <c r="D14" s="44">
        <f>D15</f>
        <v>1187447</v>
      </c>
    </row>
    <row r="15" spans="1:9" s="2" customFormat="1" ht="27" x14ac:dyDescent="0.35">
      <c r="A15" s="49" t="s">
        <v>48</v>
      </c>
      <c r="B15" s="46" t="s">
        <v>16</v>
      </c>
      <c r="C15" s="46" t="s">
        <v>32</v>
      </c>
      <c r="D15" s="47">
        <f>'Приложение 2'!J46</f>
        <v>1187447</v>
      </c>
    </row>
    <row r="16" spans="1:9" s="2" customFormat="1" ht="27" x14ac:dyDescent="0.35">
      <c r="A16" s="42" t="s">
        <v>52</v>
      </c>
      <c r="B16" s="43" t="s">
        <v>32</v>
      </c>
      <c r="C16" s="43" t="s">
        <v>7</v>
      </c>
      <c r="D16" s="44">
        <f>D17+D18</f>
        <v>1855198.58</v>
      </c>
    </row>
    <row r="17" spans="1:4" s="2" customFormat="1" ht="27" x14ac:dyDescent="0.35">
      <c r="A17" s="45" t="s">
        <v>158</v>
      </c>
      <c r="B17" s="46" t="s">
        <v>32</v>
      </c>
      <c r="C17" s="46" t="s">
        <v>19</v>
      </c>
      <c r="D17" s="47">
        <f>'Приложение 2'!J52</f>
        <v>702000</v>
      </c>
    </row>
    <row r="18" spans="1:4" s="2" customFormat="1" ht="37.5" x14ac:dyDescent="0.35">
      <c r="A18" s="45" t="s">
        <v>51</v>
      </c>
      <c r="B18" s="46" t="s">
        <v>32</v>
      </c>
      <c r="C18" s="46" t="s">
        <v>28</v>
      </c>
      <c r="D18" s="47">
        <f>'Приложение 2'!J56</f>
        <v>1153198.58</v>
      </c>
    </row>
    <row r="19" spans="1:4" s="2" customFormat="1" ht="27" x14ac:dyDescent="0.35">
      <c r="A19" s="42" t="s">
        <v>25</v>
      </c>
      <c r="B19" s="43" t="s">
        <v>12</v>
      </c>
      <c r="C19" s="43" t="s">
        <v>7</v>
      </c>
      <c r="D19" s="44">
        <f>+D21+D22+D23+D20</f>
        <v>46193748.009999998</v>
      </c>
    </row>
    <row r="20" spans="1:4" s="2" customFormat="1" ht="27" x14ac:dyDescent="0.35">
      <c r="A20" s="45" t="s">
        <v>72</v>
      </c>
      <c r="B20" s="46" t="s">
        <v>12</v>
      </c>
      <c r="C20" s="46" t="s">
        <v>27</v>
      </c>
      <c r="D20" s="47">
        <f>'Приложение 2'!J64</f>
        <v>1005179.21</v>
      </c>
    </row>
    <row r="21" spans="1:4" s="2" customFormat="1" ht="27" x14ac:dyDescent="0.35">
      <c r="A21" s="45" t="s">
        <v>24</v>
      </c>
      <c r="B21" s="46" t="s">
        <v>12</v>
      </c>
      <c r="C21" s="46" t="s">
        <v>23</v>
      </c>
      <c r="D21" s="47">
        <f>'Приложение 2'!J68</f>
        <v>1887629.4</v>
      </c>
    </row>
    <row r="22" spans="1:4" s="2" customFormat="1" ht="27" x14ac:dyDescent="0.35">
      <c r="A22" s="45" t="s">
        <v>22</v>
      </c>
      <c r="B22" s="50" t="s">
        <v>12</v>
      </c>
      <c r="C22" s="50" t="s">
        <v>19</v>
      </c>
      <c r="D22" s="51">
        <f>'Приложение 2'!J79</f>
        <v>43170939.399999999</v>
      </c>
    </row>
    <row r="23" spans="1:4" s="2" customFormat="1" ht="27" x14ac:dyDescent="0.35">
      <c r="A23" s="49" t="s">
        <v>50</v>
      </c>
      <c r="B23" s="46" t="s">
        <v>12</v>
      </c>
      <c r="C23" s="46" t="s">
        <v>45</v>
      </c>
      <c r="D23" s="47">
        <f>'Приложение 2'!J94</f>
        <v>130000</v>
      </c>
    </row>
    <row r="24" spans="1:4" s="2" customFormat="1" ht="27" x14ac:dyDescent="0.35">
      <c r="A24" s="42" t="s">
        <v>18</v>
      </c>
      <c r="B24" s="43" t="s">
        <v>3</v>
      </c>
      <c r="C24" s="43" t="s">
        <v>7</v>
      </c>
      <c r="D24" s="44">
        <f>D26+D27+D25+D28</f>
        <v>111587634.55</v>
      </c>
    </row>
    <row r="25" spans="1:4" s="2" customFormat="1" ht="27" x14ac:dyDescent="0.35">
      <c r="A25" s="45" t="s">
        <v>78</v>
      </c>
      <c r="B25" s="46" t="s">
        <v>3</v>
      </c>
      <c r="C25" s="46" t="s">
        <v>1</v>
      </c>
      <c r="D25" s="47">
        <f>'Приложение 2'!J101</f>
        <v>5206949.26</v>
      </c>
    </row>
    <row r="26" spans="1:4" s="2" customFormat="1" ht="27" x14ac:dyDescent="0.35">
      <c r="A26" s="49" t="s">
        <v>17</v>
      </c>
      <c r="B26" s="50" t="s">
        <v>3</v>
      </c>
      <c r="C26" s="50" t="s">
        <v>16</v>
      </c>
      <c r="D26" s="51">
        <f>'Приложение 2'!J112</f>
        <v>76676998.86999999</v>
      </c>
    </row>
    <row r="27" spans="1:4" s="2" customFormat="1" ht="27" x14ac:dyDescent="0.35">
      <c r="A27" s="49" t="s">
        <v>85</v>
      </c>
      <c r="B27" s="46" t="s">
        <v>3</v>
      </c>
      <c r="C27" s="46" t="s">
        <v>32</v>
      </c>
      <c r="D27" s="47">
        <f>'Приложение 2'!J126</f>
        <v>29568422.420000002</v>
      </c>
    </row>
    <row r="28" spans="1:4" s="2" customFormat="1" ht="27" x14ac:dyDescent="0.35">
      <c r="A28" s="13" t="s">
        <v>225</v>
      </c>
      <c r="B28" s="46" t="s">
        <v>3</v>
      </c>
      <c r="C28" s="46" t="s">
        <v>3</v>
      </c>
      <c r="D28" s="47">
        <f>'Приложение 2'!J158</f>
        <v>135264</v>
      </c>
    </row>
    <row r="29" spans="1:4" s="2" customFormat="1" ht="27" x14ac:dyDescent="0.35">
      <c r="A29" s="20" t="s">
        <v>177</v>
      </c>
      <c r="B29" s="43" t="s">
        <v>27</v>
      </c>
      <c r="C29" s="43" t="s">
        <v>7</v>
      </c>
      <c r="D29" s="44">
        <f>D30+D31</f>
        <v>2644136.44</v>
      </c>
    </row>
    <row r="30" spans="1:4" s="2" customFormat="1" ht="27" x14ac:dyDescent="0.35">
      <c r="A30" s="13" t="s">
        <v>178</v>
      </c>
      <c r="B30" s="46" t="s">
        <v>27</v>
      </c>
      <c r="C30" s="46" t="s">
        <v>32</v>
      </c>
      <c r="D30" s="47">
        <f>'Приложение 2'!J167</f>
        <v>2304456.44</v>
      </c>
    </row>
    <row r="31" spans="1:4" s="2" customFormat="1" ht="27" x14ac:dyDescent="0.35">
      <c r="A31" s="13" t="s">
        <v>201</v>
      </c>
      <c r="B31" s="46" t="s">
        <v>27</v>
      </c>
      <c r="C31" s="46" t="s">
        <v>3</v>
      </c>
      <c r="D31" s="47">
        <f>'Приложение 2'!J168</f>
        <v>339680</v>
      </c>
    </row>
    <row r="32" spans="1:4" s="2" customFormat="1" ht="27" x14ac:dyDescent="0.35">
      <c r="A32" s="42" t="s">
        <v>40</v>
      </c>
      <c r="B32" s="43" t="s">
        <v>31</v>
      </c>
      <c r="C32" s="43" t="s">
        <v>7</v>
      </c>
      <c r="D32" s="44">
        <f>D33</f>
        <v>100000</v>
      </c>
    </row>
    <row r="33" spans="1:4" s="2" customFormat="1" ht="27" x14ac:dyDescent="0.35">
      <c r="A33" s="49" t="s">
        <v>41</v>
      </c>
      <c r="B33" s="46" t="s">
        <v>31</v>
      </c>
      <c r="C33" s="46" t="s">
        <v>31</v>
      </c>
      <c r="D33" s="47">
        <f>'Приложение 2'!J175</f>
        <v>100000</v>
      </c>
    </row>
    <row r="34" spans="1:4" s="2" customFormat="1" ht="27" x14ac:dyDescent="0.35">
      <c r="A34" s="42" t="s">
        <v>63</v>
      </c>
      <c r="B34" s="52" t="s">
        <v>23</v>
      </c>
      <c r="C34" s="52" t="s">
        <v>7</v>
      </c>
      <c r="D34" s="53">
        <f>D35</f>
        <v>655120</v>
      </c>
    </row>
    <row r="35" spans="1:4" s="2" customFormat="1" ht="27" x14ac:dyDescent="0.35">
      <c r="A35" s="45" t="s">
        <v>42</v>
      </c>
      <c r="B35" s="46" t="s">
        <v>23</v>
      </c>
      <c r="C35" s="46" t="s">
        <v>1</v>
      </c>
      <c r="D35" s="47">
        <f>'Приложение 2'!J181</f>
        <v>655120</v>
      </c>
    </row>
    <row r="36" spans="1:4" s="2" customFormat="1" ht="27" x14ac:dyDescent="0.35">
      <c r="A36" s="42" t="s">
        <v>34</v>
      </c>
      <c r="B36" s="43">
        <v>10</v>
      </c>
      <c r="C36" s="43" t="s">
        <v>7</v>
      </c>
      <c r="D36" s="44">
        <f>D37</f>
        <v>986833.10000000009</v>
      </c>
    </row>
    <row r="37" spans="1:4" s="2" customFormat="1" ht="27" x14ac:dyDescent="0.35">
      <c r="A37" s="45" t="s">
        <v>33</v>
      </c>
      <c r="B37" s="50" t="s">
        <v>28</v>
      </c>
      <c r="C37" s="50" t="s">
        <v>32</v>
      </c>
      <c r="D37" s="47">
        <f>'Приложение 2'!J187</f>
        <v>986833.10000000009</v>
      </c>
    </row>
    <row r="38" spans="1:4" s="2" customFormat="1" ht="27" x14ac:dyDescent="0.35">
      <c r="A38" s="42" t="s">
        <v>8</v>
      </c>
      <c r="B38" s="43" t="s">
        <v>4</v>
      </c>
      <c r="C38" s="43" t="s">
        <v>7</v>
      </c>
      <c r="D38" s="44">
        <f>D39</f>
        <v>300000</v>
      </c>
    </row>
    <row r="39" spans="1:4" s="2" customFormat="1" ht="29.25" customHeight="1" x14ac:dyDescent="0.35">
      <c r="A39" s="45" t="s">
        <v>26</v>
      </c>
      <c r="B39" s="46" t="s">
        <v>4</v>
      </c>
      <c r="C39" s="46" t="s">
        <v>16</v>
      </c>
      <c r="D39" s="47">
        <f>'Приложение 2'!J198</f>
        <v>300000</v>
      </c>
    </row>
  </sheetData>
  <autoFilter ref="A5:D39"/>
  <mergeCells count="6">
    <mergeCell ref="B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view="pageBreakPreview" zoomScale="60" zoomScaleNormal="100" workbookViewId="0">
      <selection activeCell="B1" sqref="B1:D1"/>
    </sheetView>
  </sheetViews>
  <sheetFormatPr defaultRowHeight="12.75" x14ac:dyDescent="0.2"/>
  <cols>
    <col min="1" max="1" width="5.140625" customWidth="1"/>
    <col min="2" max="2" width="33.42578125" customWidth="1"/>
    <col min="3" max="3" width="37.42578125" customWidth="1"/>
    <col min="4" max="4" width="28.42578125" customWidth="1"/>
  </cols>
  <sheetData>
    <row r="1" spans="1:9" s="3" customFormat="1" ht="117" customHeight="1" x14ac:dyDescent="0.2">
      <c r="A1" s="87"/>
      <c r="B1" s="103" t="s">
        <v>251</v>
      </c>
      <c r="C1" s="103"/>
      <c r="D1" s="103"/>
      <c r="E1" s="60"/>
      <c r="F1" s="60"/>
      <c r="G1" s="60"/>
      <c r="H1" s="60"/>
      <c r="I1" s="60"/>
    </row>
    <row r="2" spans="1:9" ht="81" customHeight="1" x14ac:dyDescent="0.2">
      <c r="B2" s="104" t="s">
        <v>246</v>
      </c>
      <c r="C2" s="104"/>
      <c r="D2" s="104"/>
    </row>
    <row r="3" spans="1:9" ht="76.5" customHeight="1" x14ac:dyDescent="0.2">
      <c r="B3" s="66" t="s">
        <v>207</v>
      </c>
      <c r="C3" s="66" t="s">
        <v>208</v>
      </c>
      <c r="D3" s="66" t="s">
        <v>209</v>
      </c>
    </row>
    <row r="4" spans="1:9" ht="57" customHeight="1" x14ac:dyDescent="0.2">
      <c r="B4" s="67" t="s">
        <v>210</v>
      </c>
      <c r="C4" s="68" t="s">
        <v>211</v>
      </c>
      <c r="D4" s="69">
        <f>D5+D6</f>
        <v>-316678.90000000596</v>
      </c>
    </row>
    <row r="5" spans="1:9" ht="57" customHeight="1" x14ac:dyDescent="0.2">
      <c r="B5" s="67" t="s">
        <v>247</v>
      </c>
      <c r="C5" s="68" t="s">
        <v>212</v>
      </c>
      <c r="D5" s="69">
        <v>-189190257.81</v>
      </c>
    </row>
    <row r="6" spans="1:9" ht="57" customHeight="1" x14ac:dyDescent="0.2">
      <c r="B6" s="67" t="s">
        <v>248</v>
      </c>
      <c r="C6" s="68" t="s">
        <v>213</v>
      </c>
      <c r="D6" s="69">
        <f>'Приложение 2'!J6</f>
        <v>188873578.91</v>
      </c>
    </row>
  </sheetData>
  <mergeCells count="2">
    <mergeCell ref="B2:D2"/>
    <mergeCell ref="B1:D1"/>
  </mergeCells>
  <pageMargins left="0.7" right="0.7" top="0.75" bottom="0.75" header="0.3" footer="0.3"/>
  <pageSetup paperSize="9" scale="85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3</vt:lpstr>
      <vt:lpstr>Приложение 4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2025-06-25T11:06:56Z</cp:lastPrinted>
  <dcterms:created xsi:type="dcterms:W3CDTF">2015-12-01T10:00:32Z</dcterms:created>
  <dcterms:modified xsi:type="dcterms:W3CDTF">2025-06-25T11:07:53Z</dcterms:modified>
</cp:coreProperties>
</file>